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kti_SZPITPP\17_HRUP_DRSI_železnice\02_monitoring\2022\01_Razpis\PN\"/>
    </mc:Choice>
  </mc:AlternateContent>
  <bookViews>
    <workbookView xWindow="0" yWindow="0" windowWidth="23025" windowHeight="10530" activeTab="3"/>
  </bookViews>
  <sheets>
    <sheet name="Vlaki - proge " sheetId="14" r:id="rId1"/>
    <sheet name="Vlaki - postaje" sheetId="8" r:id="rId2"/>
    <sheet name="Obratovanje prog" sheetId="12" r:id="rId3"/>
    <sheet name="BRT_NT" sheetId="9" r:id="rId4"/>
    <sheet name="Število vlakov" sheetId="16" r:id="rId5"/>
    <sheet name="Dolžine odsekov" sheetId="15" r:id="rId6"/>
  </sheets>
  <definedNames>
    <definedName name="_Toc335804578" localSheetId="2">'Obratovanje prog'!#REF!</definedName>
    <definedName name="_Toc335804578" localSheetId="1">'Vlaki - postaje'!#REF!</definedName>
    <definedName name="_Toc335804578" localSheetId="0">'Vlaki - proge '!#REF!</definedName>
    <definedName name="_Toc335804580" localSheetId="2">'Obratovanje prog'!#REF!</definedName>
    <definedName name="_Toc335804580" localSheetId="1">'Vlaki - postaje'!#REF!</definedName>
    <definedName name="_Toc335804580" localSheetId="0">'Vlaki - proge '!#REF!</definedName>
    <definedName name="_Toc335804581" localSheetId="2">'Obratovanje prog'!#REF!</definedName>
    <definedName name="_Toc335804581" localSheetId="1">'Vlaki - postaje'!#REF!</definedName>
    <definedName name="_Toc335804581" localSheetId="0">'Vlaki - proge '!#REF!</definedName>
    <definedName name="_Toc335804582" localSheetId="2">'Obratovanje prog'!#REF!</definedName>
    <definedName name="_Toc335804582" localSheetId="1">'Vlaki - postaje'!#REF!</definedName>
    <definedName name="_Toc335804582" localSheetId="0">'Vlaki - proge '!#REF!</definedName>
    <definedName name="_Toc335804599" localSheetId="2">'Obratovanje prog'!#REF!</definedName>
    <definedName name="_Toc335804599" localSheetId="1">'Vlaki - postaje'!#REF!</definedName>
    <definedName name="_Toc335804599" localSheetId="0">'Vlaki - proge '!#REF!</definedName>
    <definedName name="_Toc335804600" localSheetId="2">'Obratovanje prog'!#REF!</definedName>
    <definedName name="_Toc335804600" localSheetId="1">'Vlaki - postaje'!#REF!</definedName>
    <definedName name="_Toc335804600" localSheetId="0">'Vlaki - proge '!#REF!</definedName>
    <definedName name="_Toc405191146" localSheetId="2">'Obratovanje prog'!#REF!</definedName>
    <definedName name="_Toc405191146" localSheetId="1">'Vlaki - postaje'!#REF!</definedName>
    <definedName name="_Toc405191146" localSheetId="0">'Vlaki - proge '!#REF!</definedName>
    <definedName name="_Toc405191148" localSheetId="2">'Obratovanje prog'!#REF!</definedName>
    <definedName name="_Toc405191148" localSheetId="1">'Vlaki - postaje'!#REF!</definedName>
    <definedName name="_Toc405191148" localSheetId="0">'Vlaki - proge '!#REF!</definedName>
    <definedName name="_Toc405191152" localSheetId="2">'Obratovanje prog'!#REF!</definedName>
    <definedName name="_Toc405191152" localSheetId="1">'Vlaki - postaje'!#REF!</definedName>
    <definedName name="_Toc405191152" localSheetId="0">'Vlaki - proge '!#REF!</definedName>
    <definedName name="_Toc405191153" localSheetId="2">'Obratovanje prog'!#REF!</definedName>
    <definedName name="_Toc405191153" localSheetId="1">'Vlaki - postaje'!#REF!</definedName>
    <definedName name="_Toc405191153" localSheetId="0">'Vlaki - proge '!#REF!</definedName>
    <definedName name="_Toc405191154" localSheetId="2">'Obratovanje prog'!#REF!</definedName>
    <definedName name="_Toc405191154" localSheetId="1">'Vlaki - postaje'!#REF!</definedName>
    <definedName name="_Toc405191154" localSheetId="0">'Vlaki - proge '!#REF!</definedName>
    <definedName name="_Toc405191155" localSheetId="2">'Obratovanje prog'!#REF!</definedName>
    <definedName name="_Toc405191155" localSheetId="1">'Vlaki - postaje'!#REF!</definedName>
    <definedName name="_Toc405191155" localSheetId="0">'Vlaki - proge '!#REF!</definedName>
    <definedName name="_Toc405191156" localSheetId="2">'Obratovanje prog'!#REF!</definedName>
    <definedName name="_Toc405191156" localSheetId="1">'Vlaki - postaje'!#REF!</definedName>
    <definedName name="_Toc405191156" localSheetId="0">'Vlaki - proge '!#REF!</definedName>
    <definedName name="_Toc405191157" localSheetId="2">'Obratovanje prog'!#REF!</definedName>
    <definedName name="_Toc405191157" localSheetId="1">'Vlaki - postaje'!#REF!</definedName>
    <definedName name="_Toc405191157" localSheetId="0">'Vlaki - proge '!#REF!</definedName>
    <definedName name="_Toc405191158" localSheetId="2">'Obratovanje prog'!#REF!</definedName>
    <definedName name="_Toc405191158" localSheetId="1">'Vlaki - postaje'!#REF!</definedName>
    <definedName name="_Toc405191158" localSheetId="0">'Vlaki - proge '!#REF!</definedName>
    <definedName name="_Toc405191159" localSheetId="2">'Obratovanje prog'!#REF!</definedName>
    <definedName name="_Toc405191159" localSheetId="1">'Vlaki - postaje'!#REF!</definedName>
    <definedName name="_Toc405191159" localSheetId="0">'Vlaki - proge '!#REF!</definedName>
    <definedName name="_Toc405191160" localSheetId="2">'Obratovanje prog'!#REF!</definedName>
    <definedName name="_Toc405191160" localSheetId="1">'Vlaki - postaje'!#REF!</definedName>
    <definedName name="_Toc405191160" localSheetId="0">'Vlaki - proge '!#REF!</definedName>
    <definedName name="_Toc405191161" localSheetId="2">'Obratovanje prog'!#REF!</definedName>
    <definedName name="_Toc405191161" localSheetId="1">'Vlaki - postaje'!#REF!</definedName>
    <definedName name="_Toc405191161" localSheetId="0">'Vlaki - proge '!#REF!</definedName>
    <definedName name="_Toc405191162" localSheetId="2">'Obratovanje prog'!#REF!</definedName>
    <definedName name="_Toc405191162" localSheetId="1">'Vlaki - postaje'!#REF!</definedName>
    <definedName name="_Toc405191162" localSheetId="0">'Vlaki - proge '!#REF!</definedName>
    <definedName name="_Toc405191163" localSheetId="2">'Obratovanje prog'!#REF!</definedName>
    <definedName name="_Toc405191163" localSheetId="1">'Vlaki - postaje'!#REF!</definedName>
    <definedName name="_Toc405191163" localSheetId="0">'Vlaki - proge '!#REF!</definedName>
    <definedName name="_Toc405191164" localSheetId="2">'Obratovanje prog'!#REF!</definedName>
    <definedName name="_Toc405191164" localSheetId="1">'Vlaki - postaje'!#REF!</definedName>
    <definedName name="_Toc405191164" localSheetId="0">'Vlaki - proge '!#REF!</definedName>
    <definedName name="_Toc405191165" localSheetId="2">'Obratovanje prog'!#REF!</definedName>
    <definedName name="_Toc405191165" localSheetId="1">'Vlaki - postaje'!#REF!</definedName>
    <definedName name="_Toc405191165" localSheetId="0">'Vlaki - proge '!#REF!</definedName>
    <definedName name="_Toc405191166" localSheetId="2">'Obratovanje prog'!#REF!</definedName>
    <definedName name="_Toc405191166" localSheetId="1">'Vlaki - postaje'!#REF!</definedName>
    <definedName name="_Toc405191166" localSheetId="0">'Vlaki - proge '!#REF!</definedName>
    <definedName name="_Toc405191167" localSheetId="2">'Obratovanje prog'!#REF!</definedName>
    <definedName name="_Toc405191167" localSheetId="1">'Vlaki - postaje'!#REF!</definedName>
    <definedName name="_Toc405191167" localSheetId="0">'Vlaki - proge '!#REF!</definedName>
    <definedName name="_Toc405191170" localSheetId="2">'Obratovanje prog'!#REF!</definedName>
    <definedName name="_Toc405191170" localSheetId="1">'Vlaki - postaje'!#REF!</definedName>
    <definedName name="_Toc405191170" localSheetId="0">'Vlaki - proge '!#REF!</definedName>
    <definedName name="_Toc405191171" localSheetId="2">'Obratovanje prog'!#REF!</definedName>
    <definedName name="_Toc405191171" localSheetId="1">'Vlaki - postaje'!#REF!</definedName>
    <definedName name="_Toc405191171" localSheetId="0">'Vlaki - proge '!#REF!</definedName>
    <definedName name="_Toc405191172" localSheetId="2">'Obratovanje prog'!#REF!</definedName>
    <definedName name="_Toc405191172" localSheetId="1">'Vlaki - postaje'!#REF!</definedName>
    <definedName name="_Toc405191172" localSheetId="0">'Vlaki - proge '!#REF!</definedName>
    <definedName name="_Toc405191173" localSheetId="2">'Obratovanje prog'!#REF!</definedName>
    <definedName name="_Toc405191173" localSheetId="1">'Vlaki - postaje'!#REF!</definedName>
    <definedName name="_Toc405191173" localSheetId="0">'Vlaki - proge '!#REF!</definedName>
    <definedName name="_Toc405191174" localSheetId="2">'Obratovanje prog'!#REF!</definedName>
    <definedName name="_Toc405191174" localSheetId="1">'Vlaki - postaje'!#REF!</definedName>
    <definedName name="_Toc405191174" localSheetId="0">'Vlaki - proge '!#REF!</definedName>
    <definedName name="_Toc405191175" localSheetId="2">'Obratovanje prog'!#REF!</definedName>
    <definedName name="_Toc405191175" localSheetId="1">'Vlaki - postaje'!#REF!</definedName>
    <definedName name="_Toc405191175" localSheetId="0">'Vlaki - proge '!#REF!</definedName>
    <definedName name="_Toc405191176" localSheetId="2">'Obratovanje prog'!#REF!</definedName>
    <definedName name="_Toc405191176" localSheetId="1">'Vlaki - postaje'!#REF!</definedName>
    <definedName name="_Toc405191176" localSheetId="0">'Vlaki - proge '!#REF!</definedName>
    <definedName name="_xlnm.Print_Titles" localSheetId="3">BRT_NT!$4:$9</definedName>
    <definedName name="_xlnm.Print_Titles" localSheetId="2">'Obratovanje prog'!$4:$8</definedName>
    <definedName name="_xlnm.Print_Titles" localSheetId="0">'Vlaki - proge '!$4:$7</definedName>
  </definedNames>
  <calcPr calcId="162913"/>
</workbook>
</file>

<file path=xl/calcChain.xml><?xml version="1.0" encoding="utf-8"?>
<calcChain xmlns="http://schemas.openxmlformats.org/spreadsheetml/2006/main">
  <c r="J11" i="9" l="1"/>
  <c r="J12" i="9"/>
  <c r="J17" i="9"/>
  <c r="J19" i="9"/>
  <c r="J23" i="9"/>
  <c r="J41" i="9"/>
  <c r="J45" i="9"/>
  <c r="J53" i="9"/>
  <c r="J54" i="9"/>
  <c r="J10" i="9"/>
</calcChain>
</file>

<file path=xl/sharedStrings.xml><?xml version="1.0" encoding="utf-8"?>
<sst xmlns="http://schemas.openxmlformats.org/spreadsheetml/2006/main" count="455" uniqueCount="295">
  <si>
    <t>Breg</t>
  </si>
  <si>
    <t>Šentjur</t>
  </si>
  <si>
    <t>Rogatec</t>
  </si>
  <si>
    <t>Murska Sobota</t>
  </si>
  <si>
    <t>Lendava</t>
  </si>
  <si>
    <t>Središče</t>
  </si>
  <si>
    <t>Gornje Ležeče</t>
  </si>
  <si>
    <t>Podgorje</t>
  </si>
  <si>
    <t>Ilirska Bistrica</t>
  </si>
  <si>
    <t>Anhovo</t>
  </si>
  <si>
    <t>Prvačina</t>
  </si>
  <si>
    <t>Vrtojba</t>
  </si>
  <si>
    <t>Ajdovščina</t>
  </si>
  <si>
    <t>Mirna Peč</t>
  </si>
  <si>
    <t>Tržišče</t>
  </si>
  <si>
    <t>Ribnica</t>
  </si>
  <si>
    <t>Jesenice – Jesenice d.m.</t>
  </si>
  <si>
    <t>Stranje – Grobelno</t>
  </si>
  <si>
    <t>Prevalje - Prevalje d.m.</t>
  </si>
  <si>
    <t>Hodoš - d.m.</t>
  </si>
  <si>
    <t>Ljutomer – Gornja Radgona</t>
  </si>
  <si>
    <t>d.m. - Lendava</t>
  </si>
  <si>
    <t xml:space="preserve">Ormož – Središče  </t>
  </si>
  <si>
    <t>Divača – Sežana</t>
  </si>
  <si>
    <t>Sežana – Sežana d.m.</t>
  </si>
  <si>
    <t>cepišče Prešnica – Podgorje</t>
  </si>
  <si>
    <t>Pivka – Ilirska Bistrica</t>
  </si>
  <si>
    <t>Ilirska Bistrica – d.m.</t>
  </si>
  <si>
    <t xml:space="preserve">Anhovo - Nova Gorica </t>
  </si>
  <si>
    <t>cep. Šempeter pri Gorici – Vrtojba - d.m.</t>
  </si>
  <si>
    <t>Prvačina - Ajdovščina</t>
  </si>
  <si>
    <t>cepišče Kreplje – Repentabor – d.m.</t>
  </si>
  <si>
    <t xml:space="preserve">d.m. - Metlika </t>
  </si>
  <si>
    <t>Grosuplje - Ribnica</t>
  </si>
  <si>
    <t>Dobova - Sevnica</t>
  </si>
  <si>
    <t>Sevnica - Zidani Most</t>
  </si>
  <si>
    <t>Kranj – Jesenice</t>
  </si>
  <si>
    <t>Zidani Most – Celje</t>
  </si>
  <si>
    <t>Celje - Grobelno</t>
  </si>
  <si>
    <t>Grobelno - Poljčane</t>
  </si>
  <si>
    <t>Poljčane - Pragersko</t>
  </si>
  <si>
    <t>Maribor - Šentilj - d.m.</t>
  </si>
  <si>
    <t>Celje – Velenje</t>
  </si>
  <si>
    <t>d.m. - Rogatec - Stranje</t>
  </si>
  <si>
    <t>d.m. – Imeno - Stranje</t>
  </si>
  <si>
    <t>Maribor – Ruše</t>
  </si>
  <si>
    <t>Ruše – Prevalje</t>
  </si>
  <si>
    <t>Pragersko – Kidričevo</t>
  </si>
  <si>
    <t>Kidričevo - Ormož</t>
  </si>
  <si>
    <t xml:space="preserve">Ormož – Ljutomer </t>
  </si>
  <si>
    <t>Ljubljana – Borovnica</t>
  </si>
  <si>
    <t>Pivka – Divača</t>
  </si>
  <si>
    <t>cepišče Prešnica – Koper</t>
  </si>
  <si>
    <t>Prvačina - Sežana</t>
  </si>
  <si>
    <t>Metlika - Novo mesto</t>
  </si>
  <si>
    <t>Novo mesto - Trebnje</t>
  </si>
  <si>
    <t>Trebnje - Grosuplje</t>
  </si>
  <si>
    <t>Grosuplje - Ljubljana</t>
  </si>
  <si>
    <t>Sevnica - Trebnje</t>
  </si>
  <si>
    <t>PROGA</t>
  </si>
  <si>
    <t>ODSEK</t>
  </si>
  <si>
    <t>Ruše</t>
  </si>
  <si>
    <t>10 
d.m. – Dobova - Ljubljana</t>
  </si>
  <si>
    <t>21
Ljubljana Šiška – Kamnik Graben</t>
  </si>
  <si>
    <t>30
Zidani Most – Šentilj – d.m.</t>
  </si>
  <si>
    <t>31
Celje – Velenje</t>
  </si>
  <si>
    <t>32
d.m. – Rogatec – Grobelno</t>
  </si>
  <si>
    <t>33
d.m. – Imeno - Stranje</t>
  </si>
  <si>
    <t>34
Maribor – Prevalje – d.m.</t>
  </si>
  <si>
    <t>40
Pragersko – Ormož</t>
  </si>
  <si>
    <t>41
Ormož – Hodoš – d.m.</t>
  </si>
  <si>
    <t>42
Ljutomer – Gornja Radgona</t>
  </si>
  <si>
    <t>43
d.m. – Lendava</t>
  </si>
  <si>
    <t>44
Ormož – Središče – d.m.</t>
  </si>
  <si>
    <t>50
Ljubljana – Sežana – d.m.</t>
  </si>
  <si>
    <t>61
cep. Prešnica – Podgorje – d.m.</t>
  </si>
  <si>
    <t>64
Pivka – Ilirska Bistrica – d.m.</t>
  </si>
  <si>
    <t>70
Jesenice – Sežana</t>
  </si>
  <si>
    <t>71
cep. Šempeter pri Gorici – Vrtojba - d.m.</t>
  </si>
  <si>
    <t>72
Prvačina - Ajdovščina</t>
  </si>
  <si>
    <t>73
cepišče Kreplje – Repentabor – d.m.</t>
  </si>
  <si>
    <t>80
d.m. – Metlika – Ljubljana</t>
  </si>
  <si>
    <t>81
Sevnica - Trebnje</t>
  </si>
  <si>
    <t>82
Grosuplje – Kočevje</t>
  </si>
  <si>
    <t>potniški</t>
  </si>
  <si>
    <t>tovorni</t>
  </si>
  <si>
    <t>lokomotivski 
prazne garniture</t>
  </si>
  <si>
    <t>Zidani Most - Litija</t>
  </si>
  <si>
    <t>Litija - Ljubljana Zalog</t>
  </si>
  <si>
    <t>Ljubljana Zalog - Ljubljana</t>
  </si>
  <si>
    <t>Sežana</t>
  </si>
  <si>
    <t>Divača</t>
  </si>
  <si>
    <t>Celje</t>
  </si>
  <si>
    <t>Pragersko</t>
  </si>
  <si>
    <t>Sevnica</t>
  </si>
  <si>
    <t>Grobelno</t>
  </si>
  <si>
    <t>Ormož</t>
  </si>
  <si>
    <t>Stranje</t>
  </si>
  <si>
    <t>Jesenice</t>
  </si>
  <si>
    <t>Ljubljana Šiška</t>
  </si>
  <si>
    <t>Grosuplje</t>
  </si>
  <si>
    <t>Trebnje</t>
  </si>
  <si>
    <t>Nova Gorica</t>
  </si>
  <si>
    <t>lok Maribor Tezno - Maribor Studenci</t>
  </si>
  <si>
    <t>Ljutomer – Murska Sobota</t>
  </si>
  <si>
    <t>Murska Sobota – Hodoš</t>
  </si>
  <si>
    <t>Borovnica  - Logatec</t>
  </si>
  <si>
    <t>Logatec - Postojna</t>
  </si>
  <si>
    <t>Postojna</t>
  </si>
  <si>
    <t>Lipovci</t>
  </si>
  <si>
    <t>Postojna - Prestranek</t>
  </si>
  <si>
    <t>Prestranek - Pivka</t>
  </si>
  <si>
    <t>Hrpelje Kozina - cepišče Prešnica</t>
  </si>
  <si>
    <t>Divača - Hrpelje Kozina</t>
  </si>
  <si>
    <t>Bohinjska Bistrica - Podbrdo</t>
  </si>
  <si>
    <t>Podbrdo - Most na Soči</t>
  </si>
  <si>
    <t>Bled jezero</t>
  </si>
  <si>
    <t>Nova Gorica - cep. Šempeter pri Gorici</t>
  </si>
  <si>
    <t>cep. Šempeter pri Gorici - Prvačina</t>
  </si>
  <si>
    <t>Novo mesto</t>
  </si>
  <si>
    <t>lok Zidani Most</t>
  </si>
  <si>
    <t>lok Pragersko</t>
  </si>
  <si>
    <t>lok Divača</t>
  </si>
  <si>
    <t>VKLJUČENE POSTAJE</t>
  </si>
  <si>
    <t>DOLŽINA ODSEKA (km)</t>
  </si>
  <si>
    <t>Brežice, Krško, Brestanica, Blanca</t>
  </si>
  <si>
    <t>Hrastnik, Trbovlje, Zagorje, Sava</t>
  </si>
  <si>
    <t>Litija, Kresnice, Laze</t>
  </si>
  <si>
    <t>Ljubljana - Ljubljana Šiška</t>
  </si>
  <si>
    <t>Ljubljana Šiška - Kranj</t>
  </si>
  <si>
    <t>Podnart, Lesce Bled, Žirovnica, Slovenski Javornik</t>
  </si>
  <si>
    <t>Rimske Toplice, Laško</t>
  </si>
  <si>
    <t>Ponikva, Poljčane</t>
  </si>
  <si>
    <t>Slovenska Bistrica</t>
  </si>
  <si>
    <t>Rače, Hoče</t>
  </si>
  <si>
    <t>Pesnica, Šentilj</t>
  </si>
  <si>
    <t>Ljubljana Vižmarje, Medvode, Škofja Loka, Kranj</t>
  </si>
  <si>
    <t>Ljubljana Šiška – Jarše Mengeš</t>
  </si>
  <si>
    <t>Jarše Mengeš – Kamnik Graben</t>
  </si>
  <si>
    <t>Ljubljana Črnuče, Domžale, Jarše Mengeš</t>
  </si>
  <si>
    <t>Kamnik, Kamnik  Graben</t>
  </si>
  <si>
    <t>Pragersko - Maribor Tezno</t>
  </si>
  <si>
    <t>Maribor Tezno - Maribor</t>
  </si>
  <si>
    <t>Žalec, Polzela, Šmartno ob Paki, Šoštanj, Velenje</t>
  </si>
  <si>
    <t>Imeno</t>
  </si>
  <si>
    <t>Ruta, Podvelka, Vuhred, Vuzenica, Dravograd, Prevalje</t>
  </si>
  <si>
    <t>Cirkovce Polje, Kidričevo</t>
  </si>
  <si>
    <t>Ptuj, Moškanjci, Cvetkovci</t>
  </si>
  <si>
    <t>Ivanjkovci, Ljutomer</t>
  </si>
  <si>
    <t>Dankovci, Hodoš</t>
  </si>
  <si>
    <t>Brezovica, Preserje</t>
  </si>
  <si>
    <t>Verd, Logatec</t>
  </si>
  <si>
    <t>Rakek</t>
  </si>
  <si>
    <t>Prestranek</t>
  </si>
  <si>
    <t>Črnotiče, Hrastovlje, Rižana</t>
  </si>
  <si>
    <t>Podgorje - d.m.</t>
  </si>
  <si>
    <t>Bohinjska Bistrica, Podbrdo</t>
  </si>
  <si>
    <t>Grahovo, Most na Soči</t>
  </si>
  <si>
    <t>Štanjel, cep. Kreplje</t>
  </si>
  <si>
    <t>Metlika, Črnomelj, Semič, Uršna sela</t>
  </si>
  <si>
    <t>Radohova vas, Ivančna Gorica, Višnja Gora,</t>
  </si>
  <si>
    <t>Škofljica, Ljubljana Rakovnik</t>
  </si>
  <si>
    <t>Ribnica - Kočevje</t>
  </si>
  <si>
    <t>Kočevje</t>
  </si>
  <si>
    <t>Dobova</t>
  </si>
  <si>
    <t>Zidani  Most</t>
  </si>
  <si>
    <t>Ljubljana Zalog</t>
  </si>
  <si>
    <t>Ljubljana</t>
  </si>
  <si>
    <t>Maribor  Tezno</t>
  </si>
  <si>
    <t>Maribor</t>
  </si>
  <si>
    <t>Borovnica</t>
  </si>
  <si>
    <t>Pivka</t>
  </si>
  <si>
    <t>Koper tovorna</t>
  </si>
  <si>
    <t>Koper</t>
  </si>
  <si>
    <t>20
Ljubljana – Jesenice – d.m.
smer Ljubljana - Jesenice</t>
  </si>
  <si>
    <t>20
Ljubljana – Jesenice – d.m.
smer Jesenice - Ljubljana</t>
  </si>
  <si>
    <t>Jesenice d.m. – Jesenice</t>
  </si>
  <si>
    <t>Jesenice - Kranj</t>
  </si>
  <si>
    <t>Kranj - Ljubljana Šiška</t>
  </si>
  <si>
    <t xml:space="preserve">Slovenski Javornik,  Žirovnica, Lesce Bled, Podnart </t>
  </si>
  <si>
    <t>Kranj, Škofja Loka, Medvode, Ljubljana Vižmarje</t>
  </si>
  <si>
    <t xml:space="preserve">Ljubljana Šiška - Ljubljana </t>
  </si>
  <si>
    <t>Hrpelje Kozina - Divača</t>
  </si>
  <si>
    <t>60
Divača - cepišče Prešnica
smer Divača - cepišče Prešnica</t>
  </si>
  <si>
    <t>60
Divača - cepišče Prešnica
smer cepišče Prešnica - Divača</t>
  </si>
  <si>
    <t>cepišče Prešnica - Hrpelje Kozina</t>
  </si>
  <si>
    <t>62
cep. Prešnica – Koper
smer cepišče Prešnica - Koper</t>
  </si>
  <si>
    <t>Koper - cepišče Prešnica</t>
  </si>
  <si>
    <t>Rižana, Hrastovlje, Črnotiče</t>
  </si>
  <si>
    <t>62
cep. Prešnica – Koper
smer Koper - cepišče Prešnica</t>
  </si>
  <si>
    <t>Rodik</t>
  </si>
  <si>
    <t>Hrpelje Kozina</t>
  </si>
  <si>
    <t>BRUTOTONE</t>
  </si>
  <si>
    <t>NETOTONE</t>
  </si>
  <si>
    <t>Skupaj</t>
  </si>
  <si>
    <t>60
Divača - cepišče Prešnica</t>
  </si>
  <si>
    <t>62
cep. Prešnica – Koper</t>
  </si>
  <si>
    <t>Zidani Most - Ljubljana Zalog</t>
  </si>
  <si>
    <t>Dobova d.m. - Dobova</t>
  </si>
  <si>
    <t>Ljubljana Šiška – Kamnik</t>
  </si>
  <si>
    <t>Celje – Grobelno</t>
  </si>
  <si>
    <t>Poljčane – Pragersko</t>
  </si>
  <si>
    <t>Pragersko – Maribor Tezno</t>
  </si>
  <si>
    <t>Maribor Tezno – Maribor</t>
  </si>
  <si>
    <t>Maribor – Šentilj</t>
  </si>
  <si>
    <t>Celje – Šoštanj</t>
  </si>
  <si>
    <t>Šoštanj – Velenje</t>
  </si>
  <si>
    <t>Grobelno – Stranje</t>
  </si>
  <si>
    <t>Stranje – Rogatec</t>
  </si>
  <si>
    <t>Rogatec – Rogatec d.m.</t>
  </si>
  <si>
    <t>Stranje – Imeno</t>
  </si>
  <si>
    <t>Imeno – Imeno d.m.</t>
  </si>
  <si>
    <t>Maribor Studenci – Ruše</t>
  </si>
  <si>
    <t>Ruše – Dravograd</t>
  </si>
  <si>
    <t>Dravograd – Prevalje</t>
  </si>
  <si>
    <t>Prevalje – Prevalje d.m.</t>
  </si>
  <si>
    <t>Maribor – Maribor Studenci</t>
  </si>
  <si>
    <t>Kidričevo – Ormož</t>
  </si>
  <si>
    <t>Ormož – Ljutomer</t>
  </si>
  <si>
    <t>Ljutomer – Hodoš d.m.</t>
  </si>
  <si>
    <t>Ormož – Središče</t>
  </si>
  <si>
    <t>Središče – Središče d.m.</t>
  </si>
  <si>
    <t>Borovnica – Postojna</t>
  </si>
  <si>
    <t>Postojna – Pivka</t>
  </si>
  <si>
    <t xml:space="preserve">Divača – cepišče Prešnica </t>
  </si>
  <si>
    <t>cepišče Prešnica – Podgorje – d.m.</t>
  </si>
  <si>
    <t>Šentilj – Šentilj d.m.</t>
  </si>
  <si>
    <t>Pivka – Ilirska Bistrica d.m.</t>
  </si>
  <si>
    <t>Jesenice - Anhovo</t>
  </si>
  <si>
    <t>Anhovo – Nova Gorica</t>
  </si>
  <si>
    <t>Prvačina – Ajdovščina</t>
  </si>
  <si>
    <t>Metlika d.m.– Metlika</t>
  </si>
  <si>
    <t>Metlika – Novo mesto</t>
  </si>
  <si>
    <t>Novo mesto – Trebnje</t>
  </si>
  <si>
    <t>Trebnje – Grosuplje</t>
  </si>
  <si>
    <t>Grosuplje – Ljubljana</t>
  </si>
  <si>
    <t>Sevnica – Trebnje</t>
  </si>
  <si>
    <t>Grosuplje – Ribnica</t>
  </si>
  <si>
    <t xml:space="preserve">Zidani Most – Celje </t>
  </si>
  <si>
    <t>SMER *</t>
  </si>
  <si>
    <t>POSTAJA</t>
  </si>
  <si>
    <t>cepišče Šempeter -  Vrtojba - d.m.</t>
  </si>
  <si>
    <t>OBRATOVALNI DNEVI</t>
  </si>
  <si>
    <t>20
Ljubljana – Jesenice – d.m.</t>
  </si>
  <si>
    <t>NEZASEDENO</t>
  </si>
  <si>
    <t>Ne, prazniki</t>
  </si>
  <si>
    <t>Ne, prazniki v RI</t>
  </si>
  <si>
    <t>nezasedeno</t>
  </si>
  <si>
    <t xml:space="preserve">Podatki za pripravo strokovnih podlag za investicije na JŽI </t>
  </si>
  <si>
    <t>Nova Gorica – cep. Šempeter</t>
  </si>
  <si>
    <t>cep. Šempeter - Prvačina</t>
  </si>
  <si>
    <t>št. obratovalnih dni</t>
  </si>
  <si>
    <t>So;
So, Ne, prazniki med poletnimi šolskimi počitnicami</t>
  </si>
  <si>
    <t>Ljubljana Zalog - Ljubljana Moste</t>
  </si>
  <si>
    <t>Ljubljana Moste - Ljubljana</t>
  </si>
  <si>
    <t>Prvačina - cep. Kreplje</t>
  </si>
  <si>
    <t>cep. Kreplje – Sežana</t>
  </si>
  <si>
    <t>d.m.-Lendava</t>
  </si>
  <si>
    <t>43
d.m.-Lendava</t>
  </si>
  <si>
    <t>Radenci</t>
  </si>
  <si>
    <t>Jesenice - Bohinjska Bistrica</t>
  </si>
  <si>
    <t>Most na Soči - Anhovo</t>
  </si>
  <si>
    <t>51
lok Divača</t>
  </si>
  <si>
    <t>35
lok Maribor Tezno - Maribor Studenci</t>
  </si>
  <si>
    <t>45
lok Pragersko</t>
  </si>
  <si>
    <t>14
lok Zidani Most</t>
  </si>
  <si>
    <t>Obratovanje prog - leto 2021</t>
  </si>
  <si>
    <t>Podatki za pripravo strokovnih podlag za investicije na JŽI</t>
  </si>
  <si>
    <t>Število vlakov po postajah - leto 2021</t>
  </si>
  <si>
    <t>Število vlakov po odsekih prog - leto 2021</t>
  </si>
  <si>
    <t>Bruto in neto tone tovornih vlakov - leto 2021</t>
  </si>
  <si>
    <r>
      <t>352</t>
    </r>
    <r>
      <rPr>
        <vertAlign val="superscript"/>
        <sz val="11"/>
        <rFont val="Calibri"/>
        <family val="2"/>
        <charset val="238"/>
        <scheme val="minor"/>
      </rPr>
      <t xml:space="preserve"> 2)</t>
    </r>
  </si>
  <si>
    <t>Hodoš</t>
  </si>
  <si>
    <r>
      <t xml:space="preserve">36 </t>
    </r>
    <r>
      <rPr>
        <vertAlign val="superscript"/>
        <sz val="11"/>
        <rFont val="Calibri"/>
        <family val="2"/>
        <charset val="238"/>
        <scheme val="minor"/>
      </rPr>
      <t>1)</t>
    </r>
  </si>
  <si>
    <r>
      <t xml:space="preserve">150 </t>
    </r>
    <r>
      <rPr>
        <vertAlign val="superscript"/>
        <sz val="11"/>
        <rFont val="Calibri"/>
        <family val="2"/>
        <charset val="238"/>
        <scheme val="minor"/>
      </rPr>
      <t>1)</t>
    </r>
  </si>
  <si>
    <r>
      <t xml:space="preserve">607 </t>
    </r>
    <r>
      <rPr>
        <vertAlign val="superscript"/>
        <sz val="11"/>
        <rFont val="Calibri"/>
        <family val="2"/>
        <charset val="238"/>
        <scheme val="minor"/>
      </rPr>
      <t>1)</t>
    </r>
  </si>
  <si>
    <r>
      <rPr>
        <vertAlign val="superscript"/>
        <sz val="11"/>
        <color theme="1"/>
        <rFont val="Calibri"/>
        <family val="2"/>
        <charset val="238"/>
        <scheme val="minor"/>
      </rPr>
      <t>1)</t>
    </r>
    <r>
      <rPr>
        <sz val="11"/>
        <color theme="1"/>
        <rFont val="Calibri"/>
        <family val="2"/>
        <charset val="238"/>
        <scheme val="minor"/>
      </rPr>
      <t xml:space="preserve"> za lokomotivske vlake na relaciji Jesenice - državna meja ni podatka, upoštevane le prazne garniture</t>
    </r>
  </si>
  <si>
    <r>
      <t xml:space="preserve">*  </t>
    </r>
    <r>
      <rPr>
        <sz val="11"/>
        <color theme="1"/>
        <rFont val="Symbol"/>
        <family val="1"/>
        <charset val="2"/>
      </rPr>
      <t>-</t>
    </r>
    <r>
      <rPr>
        <sz val="9.35"/>
        <color theme="1"/>
        <rFont val="Calibri"/>
        <family val="2"/>
        <charset val="238"/>
      </rPr>
      <t xml:space="preserve"> </t>
    </r>
    <r>
      <rPr>
        <sz val="11"/>
        <color theme="1"/>
        <rFont val="Calibri"/>
        <family val="2"/>
        <charset val="238"/>
        <scheme val="minor"/>
      </rPr>
      <t>smer 1 - od začetka proti koncu proge</t>
    </r>
  </si>
  <si>
    <r>
      <t xml:space="preserve">    </t>
    </r>
    <r>
      <rPr>
        <sz val="11"/>
        <color theme="1"/>
        <rFont val="Symbol"/>
        <family val="1"/>
        <charset val="2"/>
      </rPr>
      <t>-</t>
    </r>
    <r>
      <rPr>
        <sz val="11"/>
        <color theme="1"/>
        <rFont val="Calibri"/>
        <family val="2"/>
        <charset val="238"/>
        <scheme val="minor"/>
      </rPr>
      <t xml:space="preserve"> smer 2 - od konca proti začetku proge</t>
    </r>
  </si>
  <si>
    <t>nezasedeno
zasedba po potrebi</t>
  </si>
  <si>
    <t xml:space="preserve">Podatki o obsegu opravljenega prometa na JŽI </t>
  </si>
  <si>
    <t>Vlaki v potniškem prometu</t>
  </si>
  <si>
    <t>Pot. vlaki</t>
  </si>
  <si>
    <t>Službeni vlaki</t>
  </si>
  <si>
    <t>Poskusni vlaki</t>
  </si>
  <si>
    <t xml:space="preserve">Prazne garniture </t>
  </si>
  <si>
    <t>Lokomotivski vlaki</t>
  </si>
  <si>
    <t>Vozliščni lokomotivski (PG)</t>
  </si>
  <si>
    <t>SKUPAJ</t>
  </si>
  <si>
    <t>Vlaki v tovornem prometu</t>
  </si>
  <si>
    <t>Tovorni vlaki</t>
  </si>
  <si>
    <t>Vozliščni lokomotivski</t>
  </si>
  <si>
    <t>Vlaki upravljavca</t>
  </si>
  <si>
    <t>d.m. - Dobova</t>
  </si>
  <si>
    <t>Dolžina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</si>
</sst>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00"/>
  </numFmts>
  <fonts count="1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6"/>
      <color indexed="8"/>
      <name val="Calibri"/>
      <family val="2"/>
      <charset val="238"/>
      <scheme val="minor"/>
    </font>
    <font>
      <sz val="11"/>
      <color theme="1"/>
      <name val="Symbol"/>
      <family val="1"/>
      <charset val="2"/>
    </font>
    <font>
      <sz val="9.35"/>
      <color theme="1"/>
      <name val="Calibri"/>
      <family val="2"/>
      <charset val="238"/>
    </font>
    <font>
      <b/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2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ill="1"/>
    <xf numFmtId="0" fontId="0" fillId="0" borderId="0" xfId="0" applyAlignment="1">
      <alignment horizontal="left" vertical="center" wrapText="1" indent="1"/>
    </xf>
    <xf numFmtId="164" fontId="0" fillId="0" borderId="0" xfId="0" applyNumberFormat="1" applyAlignment="1">
      <alignment horizontal="right" indent="3"/>
    </xf>
    <xf numFmtId="0" fontId="0" fillId="2" borderId="24" xfId="0" applyFill="1" applyBorder="1" applyAlignment="1">
      <alignment horizontal="center" vertical="center" wrapText="1"/>
    </xf>
    <xf numFmtId="3" fontId="5" fillId="2" borderId="24" xfId="0" applyNumberFormat="1" applyFont="1" applyFill="1" applyBorder="1" applyAlignment="1">
      <alignment horizontal="center" vertical="center" wrapText="1"/>
    </xf>
    <xf numFmtId="3" fontId="5" fillId="2" borderId="30" xfId="0" applyNumberFormat="1" applyFont="1" applyFill="1" applyBorder="1" applyAlignment="1">
      <alignment horizontal="center" vertical="center" wrapText="1"/>
    </xf>
    <xf numFmtId="3" fontId="5" fillId="2" borderId="28" xfId="0" applyNumberFormat="1" applyFont="1" applyFill="1" applyBorder="1" applyAlignment="1">
      <alignment horizontal="center" vertical="center"/>
    </xf>
    <xf numFmtId="3" fontId="5" fillId="2" borderId="30" xfId="0" applyNumberFormat="1" applyFont="1" applyFill="1" applyBorder="1" applyAlignment="1">
      <alignment horizontal="center" vertical="center"/>
    </xf>
    <xf numFmtId="3" fontId="5" fillId="2" borderId="6" xfId="0" applyNumberFormat="1" applyFont="1" applyFill="1" applyBorder="1" applyAlignment="1">
      <alignment horizontal="right" vertical="center" indent="2"/>
    </xf>
    <xf numFmtId="0" fontId="3" fillId="2" borderId="40" xfId="0" applyFont="1" applyFill="1" applyBorder="1" applyAlignment="1">
      <alignment horizontal="left" vertical="center" indent="1"/>
    </xf>
    <xf numFmtId="0" fontId="3" fillId="2" borderId="41" xfId="0" applyFont="1" applyFill="1" applyBorder="1" applyAlignment="1">
      <alignment horizontal="left" vertical="center" indent="1"/>
    </xf>
    <xf numFmtId="0" fontId="0" fillId="2" borderId="39" xfId="0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left" vertical="center" indent="1"/>
    </xf>
    <xf numFmtId="0" fontId="5" fillId="2" borderId="40" xfId="0" applyFont="1" applyFill="1" applyBorder="1" applyAlignment="1">
      <alignment horizontal="left" vertical="center" indent="1"/>
    </xf>
    <xf numFmtId="0" fontId="3" fillId="2" borderId="26" xfId="0" applyFont="1" applyFill="1" applyBorder="1" applyAlignment="1">
      <alignment horizontal="left" vertical="center" indent="1"/>
    </xf>
    <xf numFmtId="3" fontId="5" fillId="2" borderId="22" xfId="0" applyNumberFormat="1" applyFont="1" applyFill="1" applyBorder="1" applyAlignment="1">
      <alignment horizontal="right" vertical="center"/>
    </xf>
    <xf numFmtId="3" fontId="5" fillId="2" borderId="23" xfId="0" applyNumberFormat="1" applyFont="1" applyFill="1" applyBorder="1" applyAlignment="1">
      <alignment horizontal="right" vertical="center"/>
    </xf>
    <xf numFmtId="3" fontId="5" fillId="2" borderId="1" xfId="0" applyNumberFormat="1" applyFont="1" applyFill="1" applyBorder="1" applyAlignment="1">
      <alignment horizontal="right" vertical="center" indent="2"/>
    </xf>
    <xf numFmtId="3" fontId="5" fillId="2" borderId="46" xfId="0" applyNumberFormat="1" applyFont="1" applyFill="1" applyBorder="1" applyAlignment="1">
      <alignment horizontal="right" vertical="center" indent="2"/>
    </xf>
    <xf numFmtId="3" fontId="5" fillId="2" borderId="4" xfId="0" applyNumberFormat="1" applyFont="1" applyFill="1" applyBorder="1" applyAlignment="1">
      <alignment horizontal="right" vertical="center" indent="2"/>
    </xf>
    <xf numFmtId="0" fontId="5" fillId="0" borderId="0" xfId="0" applyFont="1"/>
    <xf numFmtId="3" fontId="5" fillId="2" borderId="20" xfId="0" applyNumberFormat="1" applyFont="1" applyFill="1" applyBorder="1" applyAlignment="1">
      <alignment horizontal="right" vertical="center" indent="2"/>
    </xf>
    <xf numFmtId="3" fontId="5" fillId="2" borderId="8" xfId="0" applyNumberFormat="1" applyFont="1" applyFill="1" applyBorder="1" applyAlignment="1">
      <alignment horizontal="right" vertical="center" indent="2"/>
    </xf>
    <xf numFmtId="3" fontId="5" fillId="2" borderId="43" xfId="0" applyNumberFormat="1" applyFont="1" applyFill="1" applyBorder="1" applyAlignment="1">
      <alignment horizontal="right" vertical="center" indent="2"/>
    </xf>
    <xf numFmtId="3" fontId="5" fillId="2" borderId="13" xfId="0" applyNumberFormat="1" applyFont="1" applyFill="1" applyBorder="1" applyAlignment="1">
      <alignment vertical="center"/>
    </xf>
    <xf numFmtId="3" fontId="5" fillId="2" borderId="22" xfId="0" applyNumberFormat="1" applyFont="1" applyFill="1" applyBorder="1" applyAlignment="1">
      <alignment vertical="center"/>
    </xf>
    <xf numFmtId="0" fontId="0" fillId="2" borderId="0" xfId="0" applyFill="1"/>
    <xf numFmtId="0" fontId="0" fillId="2" borderId="0" xfId="0" applyFont="1" applyFill="1" applyAlignment="1">
      <alignment horizontal="left" vertical="center" indent="1"/>
    </xf>
    <xf numFmtId="165" fontId="0" fillId="2" borderId="0" xfId="0" applyNumberFormat="1" applyFill="1"/>
    <xf numFmtId="0" fontId="5" fillId="2" borderId="0" xfId="0" applyFont="1" applyFill="1"/>
    <xf numFmtId="0" fontId="0" fillId="2" borderId="0" xfId="0" applyFill="1" applyBorder="1"/>
    <xf numFmtId="0" fontId="6" fillId="2" borderId="0" xfId="0" applyFont="1" applyFill="1" applyBorder="1" applyAlignment="1">
      <alignment horizontal="left" vertical="distributed"/>
    </xf>
    <xf numFmtId="0" fontId="6" fillId="2" borderId="0" xfId="0" applyFont="1" applyFill="1" applyBorder="1" applyAlignment="1">
      <alignment horizontal="left" vertical="distributed" indent="1"/>
    </xf>
    <xf numFmtId="164" fontId="0" fillId="2" borderId="0" xfId="0" applyNumberFormat="1" applyFill="1" applyAlignment="1">
      <alignment horizontal="right" indent="3"/>
    </xf>
    <xf numFmtId="0" fontId="0" fillId="2" borderId="0" xfId="0" applyFill="1" applyAlignment="1">
      <alignment horizontal="left" vertical="center" wrapText="1" indent="1"/>
    </xf>
    <xf numFmtId="0" fontId="0" fillId="2" borderId="0" xfId="0" applyFill="1" applyAlignment="1">
      <alignment horizontal="center" vertical="center"/>
    </xf>
    <xf numFmtId="0" fontId="0" fillId="2" borderId="33" xfId="0" applyFill="1" applyBorder="1" applyAlignment="1">
      <alignment horizontal="center" vertical="center"/>
    </xf>
    <xf numFmtId="164" fontId="0" fillId="2" borderId="33" xfId="0" applyNumberFormat="1" applyFill="1" applyBorder="1" applyAlignment="1">
      <alignment horizontal="center" vertical="center" wrapText="1"/>
    </xf>
    <xf numFmtId="0" fontId="0" fillId="2" borderId="33" xfId="0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36" xfId="0" applyNumberFormat="1" applyFont="1" applyFill="1" applyBorder="1" applyAlignment="1">
      <alignment horizontal="center" vertical="center"/>
    </xf>
    <xf numFmtId="49" fontId="5" fillId="2" borderId="37" xfId="0" applyNumberFormat="1" applyFont="1" applyFill="1" applyBorder="1" applyAlignment="1">
      <alignment horizontal="center" vertical="center" wrapText="1"/>
    </xf>
    <xf numFmtId="164" fontId="0" fillId="2" borderId="3" xfId="0" applyNumberFormat="1" applyFill="1" applyBorder="1" applyAlignment="1">
      <alignment horizontal="right" vertical="center" indent="3"/>
    </xf>
    <xf numFmtId="0" fontId="0" fillId="2" borderId="3" xfId="0" applyFill="1" applyBorder="1" applyAlignment="1">
      <alignment horizontal="left" vertical="center" wrapText="1" indent="1"/>
    </xf>
    <xf numFmtId="3" fontId="5" fillId="2" borderId="3" xfId="0" applyNumberFormat="1" applyFont="1" applyFill="1" applyBorder="1" applyAlignment="1">
      <alignment horizontal="right" vertical="center" indent="2"/>
    </xf>
    <xf numFmtId="164" fontId="0" fillId="2" borderId="1" xfId="0" applyNumberFormat="1" applyFill="1" applyBorder="1" applyAlignment="1">
      <alignment horizontal="right" vertical="center" indent="3"/>
    </xf>
    <xf numFmtId="0" fontId="0" fillId="2" borderId="1" xfId="0" applyFill="1" applyBorder="1" applyAlignment="1">
      <alignment horizontal="left" vertical="center" wrapText="1" indent="1"/>
    </xf>
    <xf numFmtId="164" fontId="0" fillId="2" borderId="8" xfId="0" applyNumberFormat="1" applyFill="1" applyBorder="1" applyAlignment="1">
      <alignment horizontal="right" vertical="center" indent="3"/>
    </xf>
    <xf numFmtId="0" fontId="0" fillId="2" borderId="8" xfId="0" applyFill="1" applyBorder="1" applyAlignment="1">
      <alignment horizontal="left" vertical="center" wrapText="1" indent="1"/>
    </xf>
    <xf numFmtId="3" fontId="5" fillId="2" borderId="9" xfId="0" applyNumberFormat="1" applyFont="1" applyFill="1" applyBorder="1" applyAlignment="1">
      <alignment horizontal="right" vertical="center" indent="2"/>
    </xf>
    <xf numFmtId="164" fontId="0" fillId="2" borderId="20" xfId="0" applyNumberFormat="1" applyFill="1" applyBorder="1" applyAlignment="1">
      <alignment horizontal="right" vertical="center" indent="3"/>
    </xf>
    <xf numFmtId="0" fontId="0" fillId="2" borderId="20" xfId="0" applyFill="1" applyBorder="1" applyAlignment="1">
      <alignment horizontal="left" vertical="center" wrapText="1" indent="1"/>
    </xf>
    <xf numFmtId="3" fontId="5" fillId="2" borderId="21" xfId="0" applyNumberFormat="1" applyFont="1" applyFill="1" applyBorder="1" applyAlignment="1">
      <alignment horizontal="right" vertical="center" indent="2"/>
    </xf>
    <xf numFmtId="164" fontId="0" fillId="2" borderId="43" xfId="0" applyNumberFormat="1" applyFill="1" applyBorder="1" applyAlignment="1">
      <alignment horizontal="right" vertical="center" indent="3"/>
    </xf>
    <xf numFmtId="0" fontId="0" fillId="2" borderId="43" xfId="0" applyFill="1" applyBorder="1" applyAlignment="1">
      <alignment horizontal="left" vertical="center" wrapText="1" indent="1"/>
    </xf>
    <xf numFmtId="3" fontId="5" fillId="2" borderId="44" xfId="0" applyNumberFormat="1" applyFont="1" applyFill="1" applyBorder="1" applyAlignment="1">
      <alignment horizontal="right" vertical="center" indent="2"/>
    </xf>
    <xf numFmtId="3" fontId="5" fillId="2" borderId="14" xfId="0" applyNumberFormat="1" applyFont="1" applyFill="1" applyBorder="1" applyAlignment="1">
      <alignment horizontal="right" vertical="center" indent="2"/>
    </xf>
    <xf numFmtId="3" fontId="5" fillId="2" borderId="10" xfId="0" applyNumberFormat="1" applyFont="1" applyFill="1" applyBorder="1" applyAlignment="1">
      <alignment horizontal="right" vertical="center" indent="2"/>
    </xf>
    <xf numFmtId="3" fontId="5" fillId="2" borderId="11" xfId="0" applyNumberFormat="1" applyFont="1" applyFill="1" applyBorder="1" applyAlignment="1">
      <alignment horizontal="right" vertical="center" indent="2"/>
    </xf>
    <xf numFmtId="3" fontId="5" fillId="2" borderId="12" xfId="0" applyNumberFormat="1" applyFont="1" applyFill="1" applyBorder="1" applyAlignment="1">
      <alignment horizontal="right" vertical="center" indent="2"/>
    </xf>
    <xf numFmtId="3" fontId="5" fillId="2" borderId="0" xfId="0" applyNumberFormat="1" applyFont="1" applyFill="1" applyAlignment="1">
      <alignment horizontal="right" vertical="center" indent="2"/>
    </xf>
    <xf numFmtId="3" fontId="0" fillId="2" borderId="0" xfId="0" applyNumberFormat="1" applyFill="1" applyAlignment="1">
      <alignment horizontal="right" vertical="center" indent="2"/>
    </xf>
    <xf numFmtId="0" fontId="5" fillId="2" borderId="30" xfId="0" applyFont="1" applyFill="1" applyBorder="1" applyAlignment="1">
      <alignment horizontal="center" vertical="center" wrapText="1"/>
    </xf>
    <xf numFmtId="49" fontId="5" fillId="2" borderId="4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34" xfId="0" applyFont="1" applyFill="1" applyBorder="1" applyAlignment="1">
      <alignment horizontal="left" vertical="center" indent="1"/>
    </xf>
    <xf numFmtId="3" fontId="5" fillId="2" borderId="29" xfId="0" applyNumberFormat="1" applyFont="1" applyFill="1" applyBorder="1" applyAlignment="1">
      <alignment horizontal="right" vertical="center" indent="2"/>
    </xf>
    <xf numFmtId="0" fontId="5" fillId="2" borderId="31" xfId="0" applyFont="1" applyFill="1" applyBorder="1" applyAlignment="1">
      <alignment horizontal="left" vertical="center" indent="1"/>
    </xf>
    <xf numFmtId="0" fontId="5" fillId="2" borderId="32" xfId="0" applyFont="1" applyFill="1" applyBorder="1" applyAlignment="1">
      <alignment horizontal="left" vertical="center" indent="1"/>
    </xf>
    <xf numFmtId="3" fontId="5" fillId="2" borderId="47" xfId="0" applyNumberFormat="1" applyFont="1" applyFill="1" applyBorder="1" applyAlignment="1">
      <alignment horizontal="right" vertical="center" indent="2"/>
    </xf>
    <xf numFmtId="0" fontId="0" fillId="2" borderId="0" xfId="0" applyFill="1" applyBorder="1" applyAlignment="1">
      <alignment horizontal="left" vertical="center" indent="1"/>
    </xf>
    <xf numFmtId="3" fontId="5" fillId="2" borderId="0" xfId="0" applyNumberFormat="1" applyFont="1" applyFill="1" applyBorder="1" applyAlignment="1">
      <alignment horizontal="right" vertical="center" indent="2"/>
    </xf>
    <xf numFmtId="0" fontId="5" fillId="2" borderId="24" xfId="0" applyFont="1" applyFill="1" applyBorder="1" applyAlignment="1">
      <alignment horizontal="center"/>
    </xf>
    <xf numFmtId="0" fontId="5" fillId="2" borderId="30" xfId="0" applyFont="1" applyFill="1" applyBorder="1" applyAlignment="1">
      <alignment horizontal="center"/>
    </xf>
    <xf numFmtId="3" fontId="0" fillId="2" borderId="0" xfId="0" applyNumberFormat="1" applyFill="1" applyAlignment="1">
      <alignment horizontal="right" indent="2"/>
    </xf>
    <xf numFmtId="165" fontId="0" fillId="2" borderId="0" xfId="0" applyNumberFormat="1" applyFill="1" applyAlignment="1">
      <alignment horizontal="right" vertical="center"/>
    </xf>
    <xf numFmtId="0" fontId="0" fillId="2" borderId="0" xfId="0" applyFill="1" applyAlignment="1">
      <alignment horizontal="right" vertical="center"/>
    </xf>
    <xf numFmtId="0" fontId="6" fillId="2" borderId="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0" fillId="2" borderId="25" xfId="0" applyFill="1" applyBorder="1" applyAlignment="1">
      <alignment horizontal="left" vertical="center" indent="1"/>
    </xf>
    <xf numFmtId="3" fontId="5" fillId="2" borderId="2" xfId="0" applyNumberFormat="1" applyFont="1" applyFill="1" applyBorder="1" applyAlignment="1">
      <alignment vertical="center"/>
    </xf>
    <xf numFmtId="3" fontId="5" fillId="2" borderId="3" xfId="0" applyNumberFormat="1" applyFont="1" applyFill="1" applyBorder="1" applyAlignment="1">
      <alignment vertical="center"/>
    </xf>
    <xf numFmtId="3" fontId="5" fillId="2" borderId="3" xfId="0" applyNumberFormat="1" applyFont="1" applyFill="1" applyBorder="1" applyAlignment="1">
      <alignment horizontal="right" vertical="center"/>
    </xf>
    <xf numFmtId="3" fontId="5" fillId="2" borderId="4" xfId="0" applyNumberFormat="1" applyFont="1" applyFill="1" applyBorder="1" applyAlignment="1">
      <alignment horizontal="right" vertical="center"/>
    </xf>
    <xf numFmtId="0" fontId="0" fillId="2" borderId="26" xfId="0" applyFill="1" applyBorder="1" applyAlignment="1">
      <alignment horizontal="left" vertical="center" indent="1"/>
    </xf>
    <xf numFmtId="3" fontId="5" fillId="2" borderId="5" xfId="0" applyNumberFormat="1" applyFont="1" applyFill="1" applyBorder="1" applyAlignment="1">
      <alignment vertical="center"/>
    </xf>
    <xf numFmtId="3" fontId="5" fillId="2" borderId="1" xfId="0" applyNumberFormat="1" applyFont="1" applyFill="1" applyBorder="1" applyAlignment="1">
      <alignment vertical="center"/>
    </xf>
    <xf numFmtId="3" fontId="5" fillId="2" borderId="1" xfId="0" applyNumberFormat="1" applyFont="1" applyFill="1" applyBorder="1" applyAlignment="1">
      <alignment horizontal="right" vertical="center"/>
    </xf>
    <xf numFmtId="3" fontId="5" fillId="2" borderId="6" xfId="0" applyNumberFormat="1" applyFont="1" applyFill="1" applyBorder="1" applyAlignment="1">
      <alignment horizontal="right" vertical="center"/>
    </xf>
    <xf numFmtId="0" fontId="0" fillId="2" borderId="41" xfId="0" applyFill="1" applyBorder="1" applyAlignment="1">
      <alignment horizontal="left" vertical="center" indent="1"/>
    </xf>
    <xf numFmtId="0" fontId="0" fillId="2" borderId="27" xfId="0" applyFill="1" applyBorder="1" applyAlignment="1">
      <alignment horizontal="left" vertical="center" indent="1"/>
    </xf>
    <xf numFmtId="3" fontId="5" fillId="2" borderId="16" xfId="0" applyNumberFormat="1" applyFont="1" applyFill="1" applyBorder="1" applyAlignment="1">
      <alignment vertical="center"/>
    </xf>
    <xf numFmtId="3" fontId="5" fillId="2" borderId="17" xfId="0" applyNumberFormat="1" applyFont="1" applyFill="1" applyBorder="1" applyAlignment="1">
      <alignment vertical="center"/>
    </xf>
    <xf numFmtId="3" fontId="5" fillId="2" borderId="17" xfId="0" applyNumberFormat="1" applyFont="1" applyFill="1" applyBorder="1" applyAlignment="1">
      <alignment horizontal="right" vertical="center"/>
    </xf>
    <xf numFmtId="3" fontId="5" fillId="2" borderId="18" xfId="0" applyNumberFormat="1" applyFont="1" applyFill="1" applyBorder="1" applyAlignment="1">
      <alignment horizontal="right" vertical="center"/>
    </xf>
    <xf numFmtId="0" fontId="0" fillId="2" borderId="39" xfId="0" applyFill="1" applyBorder="1" applyAlignment="1">
      <alignment horizontal="left" vertical="center" indent="1"/>
    </xf>
    <xf numFmtId="3" fontId="5" fillId="2" borderId="7" xfId="0" applyNumberFormat="1" applyFont="1" applyFill="1" applyBorder="1" applyAlignment="1">
      <alignment vertical="center"/>
    </xf>
    <xf numFmtId="3" fontId="5" fillId="2" borderId="8" xfId="0" applyNumberFormat="1" applyFont="1" applyFill="1" applyBorder="1" applyAlignment="1">
      <alignment vertical="center"/>
    </xf>
    <xf numFmtId="3" fontId="5" fillId="2" borderId="8" xfId="0" applyNumberFormat="1" applyFont="1" applyFill="1" applyBorder="1" applyAlignment="1">
      <alignment horizontal="right" vertical="center"/>
    </xf>
    <xf numFmtId="3" fontId="5" fillId="2" borderId="9" xfId="0" applyNumberFormat="1" applyFont="1" applyFill="1" applyBorder="1" applyAlignment="1">
      <alignment horizontal="right" vertical="center"/>
    </xf>
    <xf numFmtId="0" fontId="0" fillId="2" borderId="24" xfId="0" applyFill="1" applyBorder="1" applyAlignment="1">
      <alignment horizontal="left" vertical="center" indent="1"/>
    </xf>
    <xf numFmtId="3" fontId="5" fillId="2" borderId="10" xfId="0" applyNumberFormat="1" applyFont="1" applyFill="1" applyBorder="1" applyAlignment="1">
      <alignment vertical="center"/>
    </xf>
    <xf numFmtId="3" fontId="5" fillId="2" borderId="11" xfId="0" applyNumberFormat="1" applyFont="1" applyFill="1" applyBorder="1" applyAlignment="1">
      <alignment vertical="center"/>
    </xf>
    <xf numFmtId="3" fontId="5" fillId="2" borderId="11" xfId="0" applyNumberFormat="1" applyFont="1" applyFill="1" applyBorder="1" applyAlignment="1">
      <alignment horizontal="right" vertical="center"/>
    </xf>
    <xf numFmtId="3" fontId="5" fillId="2" borderId="12" xfId="0" applyNumberFormat="1" applyFont="1" applyFill="1" applyBorder="1" applyAlignment="1">
      <alignment horizontal="right" vertical="center"/>
    </xf>
    <xf numFmtId="0" fontId="5" fillId="2" borderId="25" xfId="0" applyFont="1" applyFill="1" applyBorder="1" applyAlignment="1">
      <alignment horizontal="left" vertical="center" indent="1"/>
    </xf>
    <xf numFmtId="0" fontId="3" fillId="2" borderId="27" xfId="0" applyFont="1" applyFill="1" applyBorder="1" applyAlignment="1">
      <alignment horizontal="left" vertical="center" indent="1"/>
    </xf>
    <xf numFmtId="0" fontId="3" fillId="2" borderId="25" xfId="0" applyFont="1" applyFill="1" applyBorder="1" applyAlignment="1">
      <alignment horizontal="left" vertical="center" indent="1"/>
    </xf>
    <xf numFmtId="3" fontId="5" fillId="2" borderId="19" xfId="0" applyNumberFormat="1" applyFont="1" applyFill="1" applyBorder="1" applyAlignment="1">
      <alignment vertical="center"/>
    </xf>
    <xf numFmtId="3" fontId="5" fillId="2" borderId="20" xfId="0" applyNumberFormat="1" applyFont="1" applyFill="1" applyBorder="1" applyAlignment="1">
      <alignment vertical="center"/>
    </xf>
    <xf numFmtId="3" fontId="5" fillId="2" borderId="20" xfId="0" applyNumberFormat="1" applyFont="1" applyFill="1" applyBorder="1" applyAlignment="1">
      <alignment horizontal="right" vertical="center"/>
    </xf>
    <xf numFmtId="3" fontId="5" fillId="2" borderId="21" xfId="0" applyNumberFormat="1" applyFont="1" applyFill="1" applyBorder="1" applyAlignment="1">
      <alignment horizontal="right" vertical="center"/>
    </xf>
    <xf numFmtId="0" fontId="0" fillId="2" borderId="45" xfId="0" applyFill="1" applyBorder="1" applyAlignment="1">
      <alignment horizontal="center" vertical="center" wrapText="1"/>
    </xf>
    <xf numFmtId="0" fontId="3" fillId="2" borderId="45" xfId="0" applyFont="1" applyFill="1" applyBorder="1" applyAlignment="1">
      <alignment horizontal="left" vertical="center" indent="1"/>
    </xf>
    <xf numFmtId="0" fontId="4" fillId="2" borderId="24" xfId="0" applyFont="1" applyFill="1" applyBorder="1" applyAlignment="1">
      <alignment horizontal="center" wrapText="1"/>
    </xf>
    <xf numFmtId="0" fontId="4" fillId="2" borderId="24" xfId="0" applyFont="1" applyFill="1" applyBorder="1" applyAlignment="1">
      <alignment vertical="center"/>
    </xf>
    <xf numFmtId="0" fontId="3" fillId="2" borderId="24" xfId="0" applyFont="1" applyFill="1" applyBorder="1" applyAlignment="1">
      <alignment horizontal="left" vertical="center" indent="1"/>
    </xf>
    <xf numFmtId="3" fontId="5" fillId="2" borderId="14" xfId="0" applyNumberFormat="1" applyFont="1" applyFill="1" applyBorder="1" applyAlignment="1">
      <alignment vertical="center"/>
    </xf>
    <xf numFmtId="3" fontId="5" fillId="2" borderId="43" xfId="0" applyNumberFormat="1" applyFont="1" applyFill="1" applyBorder="1" applyAlignment="1">
      <alignment vertical="center"/>
    </xf>
    <xf numFmtId="3" fontId="5" fillId="2" borderId="43" xfId="0" applyNumberFormat="1" applyFont="1" applyFill="1" applyBorder="1" applyAlignment="1">
      <alignment horizontal="right" vertical="center"/>
    </xf>
    <xf numFmtId="3" fontId="5" fillId="2" borderId="44" xfId="0" applyNumberFormat="1" applyFont="1" applyFill="1" applyBorder="1" applyAlignment="1">
      <alignment horizontal="right" vertical="center"/>
    </xf>
    <xf numFmtId="0" fontId="0" fillId="2" borderId="0" xfId="0" applyFont="1" applyFill="1"/>
    <xf numFmtId="0" fontId="7" fillId="2" borderId="0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12" fillId="2" borderId="0" xfId="0" applyFont="1" applyFill="1" applyBorder="1" applyAlignment="1">
      <alignment vertical="center"/>
    </xf>
    <xf numFmtId="3" fontId="5" fillId="2" borderId="18" xfId="0" applyNumberFormat="1" applyFont="1" applyFill="1" applyBorder="1" applyAlignment="1">
      <alignment horizontal="right" vertical="center" indent="2"/>
    </xf>
    <xf numFmtId="0" fontId="0" fillId="2" borderId="4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 indent="1"/>
    </xf>
    <xf numFmtId="0" fontId="0" fillId="2" borderId="5" xfId="0" applyFill="1" applyBorder="1" applyAlignment="1">
      <alignment horizontal="left" vertical="center" indent="1"/>
    </xf>
    <xf numFmtId="0" fontId="0" fillId="2" borderId="7" xfId="0" applyFill="1" applyBorder="1" applyAlignment="1">
      <alignment horizontal="left" vertical="center" indent="1"/>
    </xf>
    <xf numFmtId="0" fontId="0" fillId="2" borderId="19" xfId="0" applyFill="1" applyBorder="1" applyAlignment="1">
      <alignment horizontal="left" vertical="center" indent="1"/>
    </xf>
    <xf numFmtId="0" fontId="0" fillId="2" borderId="14" xfId="0" applyFill="1" applyBorder="1" applyAlignment="1">
      <alignment horizontal="left" vertical="center" indent="1"/>
    </xf>
    <xf numFmtId="0" fontId="5" fillId="2" borderId="19" xfId="0" applyFont="1" applyFill="1" applyBorder="1" applyAlignment="1">
      <alignment horizontal="left" vertical="center" indent="1"/>
    </xf>
    <xf numFmtId="0" fontId="5" fillId="2" borderId="5" xfId="0" applyFont="1" applyFill="1" applyBorder="1" applyAlignment="1">
      <alignment horizontal="left" vertical="center" indent="1"/>
    </xf>
    <xf numFmtId="3" fontId="5" fillId="2" borderId="0" xfId="0" applyNumberFormat="1" applyFont="1" applyFill="1"/>
    <xf numFmtId="3" fontId="0" fillId="2" borderId="0" xfId="0" applyNumberFormat="1" applyFill="1"/>
    <xf numFmtId="0" fontId="16" fillId="2" borderId="0" xfId="0" applyFont="1" applyFill="1"/>
    <xf numFmtId="0" fontId="5" fillId="2" borderId="2" xfId="0" applyFont="1" applyFill="1" applyBorder="1"/>
    <xf numFmtId="3" fontId="5" fillId="2" borderId="4" xfId="0" applyNumberFormat="1" applyFont="1" applyFill="1" applyBorder="1"/>
    <xf numFmtId="0" fontId="5" fillId="2" borderId="5" xfId="0" applyFont="1" applyFill="1" applyBorder="1"/>
    <xf numFmtId="3" fontId="5" fillId="2" borderId="6" xfId="0" applyNumberFormat="1" applyFont="1" applyFill="1" applyBorder="1"/>
    <xf numFmtId="0" fontId="5" fillId="2" borderId="7" xfId="0" applyFont="1" applyFill="1" applyBorder="1"/>
    <xf numFmtId="3" fontId="5" fillId="2" borderId="9" xfId="0" applyNumberFormat="1" applyFont="1" applyFill="1" applyBorder="1"/>
    <xf numFmtId="0" fontId="5" fillId="2" borderId="10" xfId="0" applyFont="1" applyFill="1" applyBorder="1"/>
    <xf numFmtId="3" fontId="5" fillId="2" borderId="12" xfId="0" applyNumberFormat="1" applyFont="1" applyFill="1" applyBorder="1"/>
    <xf numFmtId="0" fontId="0" fillId="3" borderId="30" xfId="0" applyFill="1" applyBorder="1" applyAlignment="1">
      <alignment horizontal="center" vertical="center"/>
    </xf>
    <xf numFmtId="0" fontId="0" fillId="0" borderId="49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3" borderId="49" xfId="0" applyFill="1" applyBorder="1" applyAlignment="1">
      <alignment horizontal="left" vertical="center" indent="1"/>
    </xf>
    <xf numFmtId="0" fontId="0" fillId="3" borderId="34" xfId="0" applyFill="1" applyBorder="1" applyAlignment="1">
      <alignment horizontal="left" vertical="center" indent="1"/>
    </xf>
    <xf numFmtId="0" fontId="0" fillId="3" borderId="31" xfId="0" applyFill="1" applyBorder="1" applyAlignment="1">
      <alignment horizontal="left" vertical="center" indent="1"/>
    </xf>
    <xf numFmtId="0" fontId="0" fillId="3" borderId="32" xfId="0" applyFill="1" applyBorder="1" applyAlignment="1">
      <alignment horizontal="left" vertical="center" indent="1"/>
    </xf>
    <xf numFmtId="0" fontId="0" fillId="0" borderId="49" xfId="0" applyFill="1" applyBorder="1" applyAlignment="1">
      <alignment horizontal="left" vertical="center" indent="1"/>
    </xf>
    <xf numFmtId="0" fontId="0" fillId="0" borderId="31" xfId="0" applyFill="1" applyBorder="1" applyAlignment="1">
      <alignment horizontal="left" vertical="center" indent="1"/>
    </xf>
    <xf numFmtId="0" fontId="0" fillId="0" borderId="32" xfId="0" applyFill="1" applyBorder="1" applyAlignment="1">
      <alignment horizontal="left" vertical="center" indent="1"/>
    </xf>
    <xf numFmtId="0" fontId="0" fillId="3" borderId="33" xfId="0" applyFill="1" applyBorder="1" applyAlignment="1">
      <alignment horizontal="left" vertical="center" indent="1"/>
    </xf>
    <xf numFmtId="0" fontId="0" fillId="0" borderId="49" xfId="0" applyFill="1" applyBorder="1" applyAlignment="1">
      <alignment horizontal="left" vertical="center"/>
    </xf>
    <xf numFmtId="0" fontId="0" fillId="0" borderId="31" xfId="0" applyFill="1" applyBorder="1" applyAlignment="1">
      <alignment horizontal="left" vertical="center"/>
    </xf>
    <xf numFmtId="0" fontId="0" fillId="0" borderId="32" xfId="0" applyFill="1" applyBorder="1" applyAlignment="1">
      <alignment horizontal="left" vertical="center"/>
    </xf>
    <xf numFmtId="0" fontId="0" fillId="3" borderId="30" xfId="0" applyFill="1" applyBorder="1" applyAlignment="1">
      <alignment horizontal="left" vertical="center" indent="1"/>
    </xf>
    <xf numFmtId="0" fontId="0" fillId="0" borderId="30" xfId="0" applyFill="1" applyBorder="1" applyAlignment="1">
      <alignment horizontal="left" vertical="center" indent="1"/>
    </xf>
    <xf numFmtId="0" fontId="0" fillId="3" borderId="50" xfId="0" applyFill="1" applyBorder="1" applyAlignment="1">
      <alignment horizontal="left" vertical="center" indent="1"/>
    </xf>
    <xf numFmtId="0" fontId="0" fillId="0" borderId="34" xfId="0" applyFill="1" applyBorder="1" applyAlignment="1">
      <alignment horizontal="left" vertical="center" indent="1"/>
    </xf>
    <xf numFmtId="164" fontId="0" fillId="3" borderId="30" xfId="0" applyNumberFormat="1" applyFill="1" applyBorder="1" applyAlignment="1">
      <alignment vertical="center"/>
    </xf>
    <xf numFmtId="164" fontId="0" fillId="0" borderId="49" xfId="0" applyNumberFormat="1" applyBorder="1" applyAlignment="1">
      <alignment vertical="center"/>
    </xf>
    <xf numFmtId="164" fontId="0" fillId="0" borderId="31" xfId="0" applyNumberFormat="1" applyBorder="1" applyAlignment="1">
      <alignment vertical="center"/>
    </xf>
    <xf numFmtId="164" fontId="0" fillId="3" borderId="49" xfId="0" applyNumberFormat="1" applyFill="1" applyBorder="1" applyAlignment="1">
      <alignment vertical="center"/>
    </xf>
    <xf numFmtId="164" fontId="0" fillId="3" borderId="34" xfId="0" applyNumberFormat="1" applyFill="1" applyBorder="1" applyAlignment="1">
      <alignment vertical="center"/>
    </xf>
    <xf numFmtId="164" fontId="0" fillId="3" borderId="31" xfId="0" applyNumberFormat="1" applyFill="1" applyBorder="1" applyAlignment="1">
      <alignment vertical="center"/>
    </xf>
    <xf numFmtId="164" fontId="0" fillId="3" borderId="32" xfId="0" applyNumberFormat="1" applyFill="1" applyBorder="1" applyAlignment="1">
      <alignment vertical="center"/>
    </xf>
    <xf numFmtId="164" fontId="0" fillId="0" borderId="49" xfId="0" applyNumberFormat="1" applyFill="1" applyBorder="1" applyAlignment="1">
      <alignment vertical="center"/>
    </xf>
    <xf numFmtId="164" fontId="0" fillId="0" borderId="31" xfId="0" applyNumberFormat="1" applyFill="1" applyBorder="1" applyAlignment="1">
      <alignment vertical="center"/>
    </xf>
    <xf numFmtId="164" fontId="0" fillId="0" borderId="32" xfId="0" applyNumberFormat="1" applyFill="1" applyBorder="1" applyAlignment="1">
      <alignment vertical="center"/>
    </xf>
    <xf numFmtId="164" fontId="0" fillId="3" borderId="33" xfId="0" applyNumberFormat="1" applyFill="1" applyBorder="1" applyAlignment="1">
      <alignment vertical="center"/>
    </xf>
    <xf numFmtId="164" fontId="0" fillId="0" borderId="34" xfId="0" applyNumberFormat="1" applyFill="1" applyBorder="1" applyAlignment="1">
      <alignment vertical="center"/>
    </xf>
    <xf numFmtId="164" fontId="0" fillId="0" borderId="50" xfId="0" applyNumberFormat="1" applyFill="1" applyBorder="1" applyAlignment="1">
      <alignment vertical="center"/>
    </xf>
    <xf numFmtId="164" fontId="0" fillId="0" borderId="35" xfId="0" applyNumberFormat="1" applyFill="1" applyBorder="1" applyAlignment="1">
      <alignment vertical="center"/>
    </xf>
    <xf numFmtId="164" fontId="0" fillId="3" borderId="50" xfId="0" applyNumberFormat="1" applyFill="1" applyBorder="1" applyAlignment="1">
      <alignment vertical="center"/>
    </xf>
    <xf numFmtId="164" fontId="0" fillId="0" borderId="30" xfId="0" applyNumberFormat="1" applyFill="1" applyBorder="1" applyAlignment="1">
      <alignment vertical="center"/>
    </xf>
    <xf numFmtId="0" fontId="0" fillId="0" borderId="0" xfId="0" applyAlignment="1"/>
    <xf numFmtId="0" fontId="0" fillId="0" borderId="30" xfId="0" applyFill="1" applyBorder="1" applyAlignment="1">
      <alignment horizontal="left" vertical="center"/>
    </xf>
    <xf numFmtId="0" fontId="0" fillId="0" borderId="33" xfId="0" applyFill="1" applyBorder="1" applyAlignment="1">
      <alignment horizontal="left" vertical="center" indent="1"/>
    </xf>
    <xf numFmtId="164" fontId="0" fillId="3" borderId="35" xfId="0" applyNumberFormat="1" applyFill="1" applyBorder="1" applyAlignment="1">
      <alignment vertical="center"/>
    </xf>
    <xf numFmtId="0" fontId="0" fillId="0" borderId="38" xfId="0" applyFill="1" applyBorder="1" applyAlignment="1">
      <alignment horizontal="left" vertical="center"/>
    </xf>
    <xf numFmtId="0" fontId="0" fillId="0" borderId="50" xfId="0" applyFill="1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3" borderId="35" xfId="0" applyFill="1" applyBorder="1" applyAlignment="1">
      <alignment horizontal="left" vertical="center" indent="1"/>
    </xf>
    <xf numFmtId="0" fontId="0" fillId="0" borderId="32" xfId="0" applyBorder="1" applyAlignment="1">
      <alignment horizontal="left" vertical="center"/>
    </xf>
    <xf numFmtId="0" fontId="0" fillId="0" borderId="34" xfId="0" applyFill="1" applyBorder="1" applyAlignment="1">
      <alignment horizontal="left" vertical="center"/>
    </xf>
    <xf numFmtId="164" fontId="0" fillId="0" borderId="30" xfId="0" applyNumberFormat="1" applyBorder="1" applyAlignment="1">
      <alignment vertical="center"/>
    </xf>
    <xf numFmtId="164" fontId="0" fillId="0" borderId="32" xfId="0" applyNumberFormat="1" applyBorder="1" applyAlignment="1">
      <alignment vertical="center"/>
    </xf>
    <xf numFmtId="0" fontId="0" fillId="2" borderId="40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distributed" indent="1"/>
    </xf>
    <xf numFmtId="0" fontId="11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/>
    </xf>
    <xf numFmtId="0" fontId="0" fillId="2" borderId="45" xfId="0" applyFill="1" applyBorder="1" applyAlignment="1">
      <alignment horizontal="center" vertical="center"/>
    </xf>
    <xf numFmtId="0" fontId="0" fillId="2" borderId="39" xfId="0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0" fillId="2" borderId="41" xfId="0" applyFill="1" applyBorder="1" applyAlignment="1">
      <alignment horizontal="center" vertical="center" wrapText="1"/>
    </xf>
    <xf numFmtId="0" fontId="0" fillId="2" borderId="33" xfId="0" applyFill="1" applyBorder="1" applyAlignment="1">
      <alignment horizontal="center" vertical="center" wrapText="1"/>
    </xf>
    <xf numFmtId="0" fontId="0" fillId="2" borderId="35" xfId="0" applyFill="1" applyBorder="1" applyAlignment="1">
      <alignment horizontal="center" vertical="center" wrapText="1"/>
    </xf>
    <xf numFmtId="0" fontId="0" fillId="2" borderId="38" xfId="0" applyFill="1" applyBorder="1" applyAlignment="1">
      <alignment horizontal="center" vertical="center" wrapText="1"/>
    </xf>
    <xf numFmtId="0" fontId="0" fillId="2" borderId="45" xfId="0" applyFill="1" applyBorder="1" applyAlignment="1">
      <alignment horizontal="center" vertical="center" wrapText="1"/>
    </xf>
    <xf numFmtId="0" fontId="0" fillId="2" borderId="39" xfId="0" applyFill="1" applyBorder="1" applyAlignment="1">
      <alignment horizontal="center" vertical="center" wrapText="1"/>
    </xf>
    <xf numFmtId="0" fontId="0" fillId="2" borderId="42" xfId="0" applyFill="1" applyBorder="1" applyAlignment="1">
      <alignment horizontal="center" vertical="center" wrapText="1"/>
    </xf>
    <xf numFmtId="0" fontId="0" fillId="2" borderId="39" xfId="0" applyFill="1" applyBorder="1" applyAlignment="1">
      <alignment horizontal="center"/>
    </xf>
    <xf numFmtId="0" fontId="6" fillId="2" borderId="0" xfId="0" applyFont="1" applyFill="1" applyBorder="1" applyAlignment="1">
      <alignment horizontal="left" vertical="distributed" indent="2"/>
    </xf>
    <xf numFmtId="0" fontId="5" fillId="2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0" fillId="2" borderId="33" xfId="0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/>
    </xf>
    <xf numFmtId="0" fontId="0" fillId="2" borderId="38" xfId="0" applyFill="1" applyBorder="1" applyAlignment="1">
      <alignment horizontal="center" vertical="center"/>
    </xf>
    <xf numFmtId="0" fontId="0" fillId="2" borderId="45" xfId="0" applyFont="1" applyFill="1" applyBorder="1" applyAlignment="1">
      <alignment horizontal="center" vertical="center"/>
    </xf>
    <xf numFmtId="0" fontId="0" fillId="2" borderId="39" xfId="0" applyFont="1" applyFill="1" applyBorder="1" applyAlignment="1">
      <alignment horizontal="center" vertical="center"/>
    </xf>
    <xf numFmtId="0" fontId="0" fillId="2" borderId="4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center"/>
    </xf>
  </cellXfs>
  <cellStyles count="3">
    <cellStyle name="Navadno" xfId="0" builtinId="0"/>
    <cellStyle name="Navadno 2 2 2" xfId="2"/>
    <cellStyle name="Navadno 2 5" xfId="1"/>
  </cellStyles>
  <dxfs count="0"/>
  <tableStyles count="0" defaultTableStyle="TableStyleMedium9" defaultPivotStyle="PivotStyleLight16"/>
  <colors>
    <mruColors>
      <color rgb="FF0033CC"/>
      <color rgb="FFFFFF99"/>
      <color rgb="FFFFFFC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1</xdr:row>
      <xdr:rowOff>133350</xdr:rowOff>
    </xdr:from>
    <xdr:to>
      <xdr:col>1</xdr:col>
      <xdr:colOff>2320096</xdr:colOff>
      <xdr:row>2</xdr:row>
      <xdr:rowOff>257176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BF2FFDE9-60D7-4E64-AC7D-B9305881786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9912" b="14224"/>
        <a:stretch/>
      </xdr:blipFill>
      <xdr:spPr>
        <a:xfrm>
          <a:off x="638175" y="323850"/>
          <a:ext cx="2158171" cy="4095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1</xdr:row>
      <xdr:rowOff>19050</xdr:rowOff>
    </xdr:from>
    <xdr:to>
      <xdr:col>2</xdr:col>
      <xdr:colOff>386521</xdr:colOff>
      <xdr:row>2</xdr:row>
      <xdr:rowOff>180975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1E2BFB75-9809-4F63-A128-AC0C820E8EB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2254" b="15754"/>
        <a:stretch/>
      </xdr:blipFill>
      <xdr:spPr>
        <a:xfrm>
          <a:off x="485775" y="209550"/>
          <a:ext cx="2158171" cy="4476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590550</xdr:colOff>
      <xdr:row>1</xdr:row>
      <xdr:rowOff>95250</xdr:rowOff>
    </xdr:from>
    <xdr:to>
      <xdr:col>1</xdr:col>
      <xdr:colOff>2139121</xdr:colOff>
      <xdr:row>2</xdr:row>
      <xdr:rowOff>219076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09722520-EB93-4DEC-9DA5-AB93B276C6A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9912" b="14224"/>
        <a:stretch/>
      </xdr:blipFill>
      <xdr:spPr>
        <a:xfrm>
          <a:off x="590550" y="285750"/>
          <a:ext cx="2158171" cy="40957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112058</xdr:rowOff>
    </xdr:from>
    <xdr:to>
      <xdr:col>1</xdr:col>
      <xdr:colOff>2154361</xdr:colOff>
      <xdr:row>2</xdr:row>
      <xdr:rowOff>190500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1A9C0CBE-C95C-495C-8041-40A5E40F58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8021" b="22512"/>
        <a:stretch/>
      </xdr:blipFill>
      <xdr:spPr>
        <a:xfrm>
          <a:off x="605118" y="302558"/>
          <a:ext cx="2158171" cy="36979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112058</xdr:rowOff>
    </xdr:from>
    <xdr:to>
      <xdr:col>1</xdr:col>
      <xdr:colOff>1190625</xdr:colOff>
      <xdr:row>2</xdr:row>
      <xdr:rowOff>132322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B5C178C8-D807-43B5-8742-D42063C8DE4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8021" b="22512"/>
        <a:stretch/>
      </xdr:blipFill>
      <xdr:spPr>
        <a:xfrm>
          <a:off x="609600" y="302558"/>
          <a:ext cx="1190625" cy="3060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7"/>
  <sheetViews>
    <sheetView topLeftCell="A73" workbookViewId="0">
      <selection activeCell="G92" sqref="G92"/>
    </sheetView>
  </sheetViews>
  <sheetFormatPr defaultRowHeight="15" x14ac:dyDescent="0.25"/>
  <cols>
    <col min="1" max="1" width="7.140625" style="28" customWidth="1"/>
    <col min="2" max="2" width="39" customWidth="1"/>
    <col min="3" max="3" width="37.42578125" customWidth="1"/>
    <col min="4" max="4" width="13.42578125" style="4" customWidth="1"/>
    <col min="5" max="5" width="24.7109375" style="3" customWidth="1"/>
    <col min="6" max="7" width="14.7109375" style="22" customWidth="1"/>
    <col min="8" max="8" width="15.7109375" style="1" customWidth="1"/>
  </cols>
  <sheetData>
    <row r="1" spans="2:8" s="28" customFormat="1" x14ac:dyDescent="0.25">
      <c r="C1" s="29"/>
      <c r="D1" s="30"/>
      <c r="F1" s="31"/>
      <c r="G1" s="31"/>
    </row>
    <row r="2" spans="2:8" s="28" customFormat="1" ht="22.5" customHeight="1" x14ac:dyDescent="0.25">
      <c r="B2" s="32"/>
      <c r="C2" s="32"/>
      <c r="F2" s="31"/>
      <c r="G2" s="31"/>
    </row>
    <row r="3" spans="2:8" s="28" customFormat="1" ht="22.5" customHeight="1" x14ac:dyDescent="0.25">
      <c r="B3" s="200"/>
      <c r="C3" s="200"/>
      <c r="D3" s="33"/>
      <c r="F3" s="31"/>
      <c r="G3" s="31"/>
    </row>
    <row r="4" spans="2:8" s="128" customFormat="1" ht="39.950000000000003" customHeight="1" x14ac:dyDescent="0.25">
      <c r="B4" s="201" t="s">
        <v>267</v>
      </c>
      <c r="C4" s="201"/>
      <c r="D4" s="201"/>
      <c r="E4" s="201"/>
      <c r="F4" s="201"/>
      <c r="G4" s="201"/>
      <c r="H4" s="201"/>
    </row>
    <row r="5" spans="2:8" s="128" customFormat="1" ht="24.95" customHeight="1" x14ac:dyDescent="0.25">
      <c r="B5" s="202" t="s">
        <v>269</v>
      </c>
      <c r="C5" s="202"/>
      <c r="D5" s="202"/>
      <c r="E5" s="202"/>
      <c r="F5" s="202"/>
      <c r="G5" s="202"/>
      <c r="H5" s="202"/>
    </row>
    <row r="6" spans="2:8" s="28" customFormat="1" ht="15.75" thickBot="1" x14ac:dyDescent="0.3">
      <c r="D6" s="35"/>
      <c r="E6" s="36"/>
      <c r="F6" s="31"/>
      <c r="G6" s="31"/>
      <c r="H6" s="37"/>
    </row>
    <row r="7" spans="2:8" s="28" customFormat="1" ht="30.75" thickBot="1" x14ac:dyDescent="0.3">
      <c r="B7" s="38" t="s">
        <v>59</v>
      </c>
      <c r="C7" s="38" t="s">
        <v>60</v>
      </c>
      <c r="D7" s="39" t="s">
        <v>124</v>
      </c>
      <c r="E7" s="40" t="s">
        <v>123</v>
      </c>
      <c r="F7" s="41" t="s">
        <v>85</v>
      </c>
      <c r="G7" s="42" t="s">
        <v>84</v>
      </c>
      <c r="H7" s="43" t="s">
        <v>86</v>
      </c>
    </row>
    <row r="8" spans="2:8" s="28" customFormat="1" ht="15" customHeight="1" x14ac:dyDescent="0.25">
      <c r="B8" s="203" t="s">
        <v>62</v>
      </c>
      <c r="C8" s="133" t="s">
        <v>198</v>
      </c>
      <c r="D8" s="44">
        <v>2.1</v>
      </c>
      <c r="E8" s="45"/>
      <c r="F8" s="46">
        <v>7160</v>
      </c>
      <c r="G8" s="46">
        <v>3024</v>
      </c>
      <c r="H8" s="21">
        <v>2323</v>
      </c>
    </row>
    <row r="9" spans="2:8" s="28" customFormat="1" ht="30" x14ac:dyDescent="0.25">
      <c r="B9" s="198"/>
      <c r="C9" s="134" t="s">
        <v>34</v>
      </c>
      <c r="D9" s="47">
        <v>32.4</v>
      </c>
      <c r="E9" s="48" t="s">
        <v>125</v>
      </c>
      <c r="F9" s="19">
        <v>7868</v>
      </c>
      <c r="G9" s="19">
        <v>15143</v>
      </c>
      <c r="H9" s="10">
        <v>1756</v>
      </c>
    </row>
    <row r="10" spans="2:8" s="28" customFormat="1" x14ac:dyDescent="0.25">
      <c r="B10" s="198"/>
      <c r="C10" s="134" t="s">
        <v>35</v>
      </c>
      <c r="D10" s="47">
        <v>16.399999999999999</v>
      </c>
      <c r="E10" s="48" t="s">
        <v>0</v>
      </c>
      <c r="F10" s="19">
        <v>7852</v>
      </c>
      <c r="G10" s="19">
        <v>16691</v>
      </c>
      <c r="H10" s="10">
        <v>1739</v>
      </c>
    </row>
    <row r="11" spans="2:8" s="28" customFormat="1" ht="30" x14ac:dyDescent="0.25">
      <c r="B11" s="198"/>
      <c r="C11" s="134" t="s">
        <v>87</v>
      </c>
      <c r="D11" s="47">
        <v>32.5</v>
      </c>
      <c r="E11" s="48" t="s">
        <v>126</v>
      </c>
      <c r="F11" s="19">
        <v>25054</v>
      </c>
      <c r="G11" s="19">
        <v>23890</v>
      </c>
      <c r="H11" s="10">
        <v>2412</v>
      </c>
    </row>
    <row r="12" spans="2:8" s="28" customFormat="1" x14ac:dyDescent="0.25">
      <c r="B12" s="198"/>
      <c r="C12" s="134" t="s">
        <v>88</v>
      </c>
      <c r="D12" s="47">
        <v>23.2</v>
      </c>
      <c r="E12" s="48" t="s">
        <v>127</v>
      </c>
      <c r="F12" s="19">
        <v>25060</v>
      </c>
      <c r="G12" s="19">
        <v>27078</v>
      </c>
      <c r="H12" s="10">
        <v>2780</v>
      </c>
    </row>
    <row r="13" spans="2:8" s="28" customFormat="1" ht="15.75" thickBot="1" x14ac:dyDescent="0.3">
      <c r="B13" s="199"/>
      <c r="C13" s="135" t="s">
        <v>89</v>
      </c>
      <c r="D13" s="49">
        <v>8.1</v>
      </c>
      <c r="E13" s="50"/>
      <c r="F13" s="24">
        <v>27696</v>
      </c>
      <c r="G13" s="24">
        <v>27080</v>
      </c>
      <c r="H13" s="51">
        <v>19312</v>
      </c>
    </row>
    <row r="14" spans="2:8" s="28" customFormat="1" ht="15" customHeight="1" x14ac:dyDescent="0.25">
      <c r="B14" s="197" t="s">
        <v>174</v>
      </c>
      <c r="C14" s="136" t="s">
        <v>128</v>
      </c>
      <c r="D14" s="52">
        <v>0.9</v>
      </c>
      <c r="E14" s="53" t="s">
        <v>99</v>
      </c>
      <c r="F14" s="23">
        <v>2227</v>
      </c>
      <c r="G14" s="23">
        <v>12248</v>
      </c>
      <c r="H14" s="54">
        <v>1209</v>
      </c>
    </row>
    <row r="15" spans="2:8" s="28" customFormat="1" ht="45" x14ac:dyDescent="0.25">
      <c r="B15" s="198"/>
      <c r="C15" s="134" t="s">
        <v>129</v>
      </c>
      <c r="D15" s="47">
        <v>27.2</v>
      </c>
      <c r="E15" s="48" t="s">
        <v>136</v>
      </c>
      <c r="F15" s="19">
        <v>2002</v>
      </c>
      <c r="G15" s="19">
        <v>6609</v>
      </c>
      <c r="H15" s="10">
        <v>330</v>
      </c>
    </row>
    <row r="16" spans="2:8" s="28" customFormat="1" ht="45" x14ac:dyDescent="0.25">
      <c r="B16" s="198"/>
      <c r="C16" s="134" t="s">
        <v>36</v>
      </c>
      <c r="D16" s="47">
        <v>35.700000000000003</v>
      </c>
      <c r="E16" s="48" t="s">
        <v>130</v>
      </c>
      <c r="F16" s="19">
        <v>1837</v>
      </c>
      <c r="G16" s="19">
        <v>5882</v>
      </c>
      <c r="H16" s="10">
        <v>84</v>
      </c>
    </row>
    <row r="17" spans="2:8" s="28" customFormat="1" ht="18" thickBot="1" x14ac:dyDescent="0.3">
      <c r="B17" s="199"/>
      <c r="C17" s="135" t="s">
        <v>16</v>
      </c>
      <c r="D17" s="49">
        <v>7.1</v>
      </c>
      <c r="E17" s="50"/>
      <c r="F17" s="24">
        <v>1756</v>
      </c>
      <c r="G17" s="24">
        <v>1493</v>
      </c>
      <c r="H17" s="51" t="s">
        <v>273</v>
      </c>
    </row>
    <row r="18" spans="2:8" s="28" customFormat="1" ht="15" customHeight="1" x14ac:dyDescent="0.25">
      <c r="B18" s="197" t="s">
        <v>175</v>
      </c>
      <c r="C18" s="136" t="s">
        <v>176</v>
      </c>
      <c r="D18" s="52">
        <v>7.1</v>
      </c>
      <c r="E18" s="53"/>
      <c r="F18" s="23">
        <v>1572</v>
      </c>
      <c r="G18" s="23">
        <v>1398</v>
      </c>
      <c r="H18" s="131" t="s">
        <v>274</v>
      </c>
    </row>
    <row r="19" spans="2:8" s="28" customFormat="1" ht="45" x14ac:dyDescent="0.25">
      <c r="B19" s="198"/>
      <c r="C19" s="134" t="s">
        <v>177</v>
      </c>
      <c r="D19" s="47">
        <v>35.700000000000003</v>
      </c>
      <c r="E19" s="48" t="s">
        <v>179</v>
      </c>
      <c r="F19" s="19">
        <v>1698</v>
      </c>
      <c r="G19" s="19">
        <v>5498</v>
      </c>
      <c r="H19" s="10">
        <v>247</v>
      </c>
    </row>
    <row r="20" spans="2:8" s="28" customFormat="1" ht="45" x14ac:dyDescent="0.25">
      <c r="B20" s="198"/>
      <c r="C20" s="134" t="s">
        <v>178</v>
      </c>
      <c r="D20" s="47">
        <v>27.2</v>
      </c>
      <c r="E20" s="48" t="s">
        <v>180</v>
      </c>
      <c r="F20" s="19">
        <v>1865</v>
      </c>
      <c r="G20" s="19">
        <v>6454</v>
      </c>
      <c r="H20" s="10">
        <v>343</v>
      </c>
    </row>
    <row r="21" spans="2:8" s="28" customFormat="1" ht="15.75" thickBot="1" x14ac:dyDescent="0.3">
      <c r="B21" s="199"/>
      <c r="C21" s="135" t="s">
        <v>181</v>
      </c>
      <c r="D21" s="49">
        <v>0.9</v>
      </c>
      <c r="E21" s="50" t="s">
        <v>99</v>
      </c>
      <c r="F21" s="24">
        <v>2144</v>
      </c>
      <c r="G21" s="24">
        <v>13049</v>
      </c>
      <c r="H21" s="51">
        <v>803</v>
      </c>
    </row>
    <row r="22" spans="2:8" s="28" customFormat="1" ht="30" x14ac:dyDescent="0.25">
      <c r="B22" s="197" t="s">
        <v>63</v>
      </c>
      <c r="C22" s="136" t="s">
        <v>137</v>
      </c>
      <c r="D22" s="52">
        <v>15.4</v>
      </c>
      <c r="E22" s="53" t="s">
        <v>139</v>
      </c>
      <c r="F22" s="23">
        <v>437</v>
      </c>
      <c r="G22" s="23">
        <v>11757</v>
      </c>
      <c r="H22" s="54">
        <v>1229</v>
      </c>
    </row>
    <row r="23" spans="2:8" s="28" customFormat="1" ht="15.75" thickBot="1" x14ac:dyDescent="0.3">
      <c r="B23" s="199"/>
      <c r="C23" s="135" t="s">
        <v>138</v>
      </c>
      <c r="D23" s="49">
        <v>7.5</v>
      </c>
      <c r="E23" s="50" t="s">
        <v>140</v>
      </c>
      <c r="F23" s="24">
        <v>79</v>
      </c>
      <c r="G23" s="24">
        <v>10004</v>
      </c>
      <c r="H23" s="51">
        <v>1336</v>
      </c>
    </row>
    <row r="24" spans="2:8" s="28" customFormat="1" ht="15" customHeight="1" x14ac:dyDescent="0.25">
      <c r="B24" s="203" t="s">
        <v>64</v>
      </c>
      <c r="C24" s="133" t="s">
        <v>37</v>
      </c>
      <c r="D24" s="44">
        <v>24.9</v>
      </c>
      <c r="E24" s="45" t="s">
        <v>131</v>
      </c>
      <c r="F24" s="46">
        <v>19082</v>
      </c>
      <c r="G24" s="46">
        <v>19473</v>
      </c>
      <c r="H24" s="21">
        <v>1390</v>
      </c>
    </row>
    <row r="25" spans="2:8" s="28" customFormat="1" x14ac:dyDescent="0.25">
      <c r="B25" s="198"/>
      <c r="C25" s="134" t="s">
        <v>38</v>
      </c>
      <c r="D25" s="47">
        <v>14.1</v>
      </c>
      <c r="E25" s="48" t="s">
        <v>1</v>
      </c>
      <c r="F25" s="19">
        <v>19535</v>
      </c>
      <c r="G25" s="19">
        <v>25141</v>
      </c>
      <c r="H25" s="10">
        <v>1900</v>
      </c>
    </row>
    <row r="26" spans="2:8" s="28" customFormat="1" x14ac:dyDescent="0.25">
      <c r="B26" s="198"/>
      <c r="C26" s="134" t="s">
        <v>39</v>
      </c>
      <c r="D26" s="47">
        <v>20.100000000000001</v>
      </c>
      <c r="E26" s="48" t="s">
        <v>132</v>
      </c>
      <c r="F26" s="19">
        <v>19009</v>
      </c>
      <c r="G26" s="19">
        <v>19121</v>
      </c>
      <c r="H26" s="10">
        <v>1497</v>
      </c>
    </row>
    <row r="27" spans="2:8" s="28" customFormat="1" x14ac:dyDescent="0.25">
      <c r="B27" s="198"/>
      <c r="C27" s="134" t="s">
        <v>40</v>
      </c>
      <c r="D27" s="47">
        <v>14</v>
      </c>
      <c r="E27" s="48" t="s">
        <v>133</v>
      </c>
      <c r="F27" s="19">
        <v>19170</v>
      </c>
      <c r="G27" s="19">
        <v>21967</v>
      </c>
      <c r="H27" s="10">
        <v>2542</v>
      </c>
    </row>
    <row r="28" spans="2:8" s="28" customFormat="1" x14ac:dyDescent="0.25">
      <c r="B28" s="198"/>
      <c r="C28" s="134" t="s">
        <v>141</v>
      </c>
      <c r="D28" s="47">
        <v>15.6</v>
      </c>
      <c r="E28" s="48" t="s">
        <v>134</v>
      </c>
      <c r="F28" s="19">
        <v>14255</v>
      </c>
      <c r="G28" s="19">
        <v>25958</v>
      </c>
      <c r="H28" s="10">
        <v>3974</v>
      </c>
    </row>
    <row r="29" spans="2:8" s="28" customFormat="1" x14ac:dyDescent="0.25">
      <c r="B29" s="198"/>
      <c r="C29" s="134" t="s">
        <v>142</v>
      </c>
      <c r="D29" s="47">
        <v>3.2</v>
      </c>
      <c r="E29" s="48"/>
      <c r="F29" s="19">
        <v>11596</v>
      </c>
      <c r="G29" s="19">
        <v>25999</v>
      </c>
      <c r="H29" s="10">
        <v>2926</v>
      </c>
    </row>
    <row r="30" spans="2:8" s="28" customFormat="1" ht="15.75" thickBot="1" x14ac:dyDescent="0.3">
      <c r="B30" s="199"/>
      <c r="C30" s="135" t="s">
        <v>41</v>
      </c>
      <c r="D30" s="49">
        <v>16.399999999999999</v>
      </c>
      <c r="E30" s="50" t="s">
        <v>135</v>
      </c>
      <c r="F30" s="24">
        <v>11489</v>
      </c>
      <c r="G30" s="24">
        <v>6592</v>
      </c>
      <c r="H30" s="51">
        <v>907</v>
      </c>
    </row>
    <row r="31" spans="2:8" s="28" customFormat="1" ht="30.75" thickBot="1" x14ac:dyDescent="0.3">
      <c r="B31" s="132" t="s">
        <v>65</v>
      </c>
      <c r="C31" s="137" t="s">
        <v>42</v>
      </c>
      <c r="D31" s="55">
        <v>37.5</v>
      </c>
      <c r="E31" s="56" t="s">
        <v>143</v>
      </c>
      <c r="F31" s="25">
        <v>476</v>
      </c>
      <c r="G31" s="25">
        <v>6028</v>
      </c>
      <c r="H31" s="57">
        <v>27</v>
      </c>
    </row>
    <row r="32" spans="2:8" s="28" customFormat="1" ht="15" customHeight="1" x14ac:dyDescent="0.25">
      <c r="B32" s="197" t="s">
        <v>66</v>
      </c>
      <c r="C32" s="136" t="s">
        <v>43</v>
      </c>
      <c r="D32" s="52">
        <v>25.3</v>
      </c>
      <c r="E32" s="53" t="s">
        <v>2</v>
      </c>
      <c r="F32" s="23">
        <v>381</v>
      </c>
      <c r="G32" s="23">
        <v>4980</v>
      </c>
      <c r="H32" s="54">
        <v>605</v>
      </c>
    </row>
    <row r="33" spans="2:8" s="28" customFormat="1" ht="15.75" thickBot="1" x14ac:dyDescent="0.3">
      <c r="B33" s="199"/>
      <c r="C33" s="135" t="s">
        <v>17</v>
      </c>
      <c r="D33" s="49">
        <v>11.1</v>
      </c>
      <c r="E33" s="50"/>
      <c r="F33" s="24">
        <v>393</v>
      </c>
      <c r="G33" s="24">
        <v>7733</v>
      </c>
      <c r="H33" s="51">
        <v>677</v>
      </c>
    </row>
    <row r="34" spans="2:8" s="28" customFormat="1" ht="30.75" thickBot="1" x14ac:dyDescent="0.3">
      <c r="B34" s="132" t="s">
        <v>67</v>
      </c>
      <c r="C34" s="137" t="s">
        <v>44</v>
      </c>
      <c r="D34" s="55">
        <v>14.3</v>
      </c>
      <c r="E34" s="56" t="s">
        <v>144</v>
      </c>
      <c r="F34" s="25">
        <v>0</v>
      </c>
      <c r="G34" s="25">
        <v>3830</v>
      </c>
      <c r="H34" s="57">
        <v>559</v>
      </c>
    </row>
    <row r="35" spans="2:8" s="28" customFormat="1" ht="15" customHeight="1" x14ac:dyDescent="0.25">
      <c r="B35" s="197" t="s">
        <v>68</v>
      </c>
      <c r="C35" s="136" t="s">
        <v>45</v>
      </c>
      <c r="D35" s="52">
        <v>12.4</v>
      </c>
      <c r="E35" s="53" t="s">
        <v>61</v>
      </c>
      <c r="F35" s="23">
        <v>277</v>
      </c>
      <c r="G35" s="23">
        <v>5182</v>
      </c>
      <c r="H35" s="54">
        <v>470</v>
      </c>
    </row>
    <row r="36" spans="2:8" s="28" customFormat="1" ht="45" x14ac:dyDescent="0.25">
      <c r="B36" s="198"/>
      <c r="C36" s="134" t="s">
        <v>46</v>
      </c>
      <c r="D36" s="47">
        <v>62</v>
      </c>
      <c r="E36" s="48" t="s">
        <v>145</v>
      </c>
      <c r="F36" s="19">
        <v>178</v>
      </c>
      <c r="G36" s="19">
        <v>2909</v>
      </c>
      <c r="H36" s="10">
        <v>20</v>
      </c>
    </row>
    <row r="37" spans="2:8" s="28" customFormat="1" ht="15.75" thickBot="1" x14ac:dyDescent="0.3">
      <c r="B37" s="199"/>
      <c r="C37" s="135" t="s">
        <v>18</v>
      </c>
      <c r="D37" s="49">
        <v>7.7</v>
      </c>
      <c r="E37" s="50"/>
      <c r="F37" s="24">
        <v>0</v>
      </c>
      <c r="G37" s="24">
        <v>2662</v>
      </c>
      <c r="H37" s="51">
        <v>0</v>
      </c>
    </row>
    <row r="38" spans="2:8" s="28" customFormat="1" ht="15" customHeight="1" x14ac:dyDescent="0.25">
      <c r="B38" s="197" t="s">
        <v>69</v>
      </c>
      <c r="C38" s="136" t="s">
        <v>47</v>
      </c>
      <c r="D38" s="52">
        <v>11.1</v>
      </c>
      <c r="E38" s="53" t="s">
        <v>146</v>
      </c>
      <c r="F38" s="23">
        <v>8073</v>
      </c>
      <c r="G38" s="23">
        <v>8631</v>
      </c>
      <c r="H38" s="54">
        <v>2553</v>
      </c>
    </row>
    <row r="39" spans="2:8" s="28" customFormat="1" ht="30.75" thickBot="1" x14ac:dyDescent="0.3">
      <c r="B39" s="199"/>
      <c r="C39" s="135" t="s">
        <v>48</v>
      </c>
      <c r="D39" s="49">
        <v>29.2</v>
      </c>
      <c r="E39" s="50" t="s">
        <v>147</v>
      </c>
      <c r="F39" s="24">
        <v>7713</v>
      </c>
      <c r="G39" s="24">
        <v>8630</v>
      </c>
      <c r="H39" s="51">
        <v>2360</v>
      </c>
    </row>
    <row r="40" spans="2:8" s="28" customFormat="1" ht="15" customHeight="1" x14ac:dyDescent="0.25">
      <c r="B40" s="197" t="s">
        <v>70</v>
      </c>
      <c r="C40" s="136" t="s">
        <v>49</v>
      </c>
      <c r="D40" s="52">
        <v>20.9</v>
      </c>
      <c r="E40" s="53" t="s">
        <v>148</v>
      </c>
      <c r="F40" s="23">
        <v>6983</v>
      </c>
      <c r="G40" s="23">
        <v>6263</v>
      </c>
      <c r="H40" s="54">
        <v>1930</v>
      </c>
    </row>
    <row r="41" spans="2:8" s="28" customFormat="1" x14ac:dyDescent="0.25">
      <c r="B41" s="198"/>
      <c r="C41" s="134" t="s">
        <v>104</v>
      </c>
      <c r="D41" s="47">
        <v>17.600000000000001</v>
      </c>
      <c r="E41" s="48" t="s">
        <v>109</v>
      </c>
      <c r="F41" s="19">
        <v>7013</v>
      </c>
      <c r="G41" s="19">
        <v>6571</v>
      </c>
      <c r="H41" s="10">
        <v>1922</v>
      </c>
    </row>
    <row r="42" spans="2:8" s="28" customFormat="1" x14ac:dyDescent="0.25">
      <c r="B42" s="198"/>
      <c r="C42" s="134" t="s">
        <v>105</v>
      </c>
      <c r="D42" s="47">
        <v>28.6</v>
      </c>
      <c r="E42" s="48" t="s">
        <v>149</v>
      </c>
      <c r="F42" s="19">
        <v>6742</v>
      </c>
      <c r="G42" s="19">
        <v>3877</v>
      </c>
      <c r="H42" s="10">
        <v>988</v>
      </c>
    </row>
    <row r="43" spans="2:8" s="28" customFormat="1" ht="15.75" thickBot="1" x14ac:dyDescent="0.3">
      <c r="B43" s="199"/>
      <c r="C43" s="135" t="s">
        <v>19</v>
      </c>
      <c r="D43" s="49">
        <v>2.1</v>
      </c>
      <c r="E43" s="50"/>
      <c r="F43" s="24">
        <v>6755</v>
      </c>
      <c r="G43" s="24">
        <v>3538</v>
      </c>
      <c r="H43" s="51">
        <v>1950</v>
      </c>
    </row>
    <row r="44" spans="2:8" s="28" customFormat="1" ht="30.75" thickBot="1" x14ac:dyDescent="0.3">
      <c r="B44" s="132" t="s">
        <v>71</v>
      </c>
      <c r="C44" s="137" t="s">
        <v>20</v>
      </c>
      <c r="D44" s="55">
        <v>23.1</v>
      </c>
      <c r="E44" s="56" t="s">
        <v>259</v>
      </c>
      <c r="F44" s="25">
        <v>118</v>
      </c>
      <c r="G44" s="25">
        <v>4</v>
      </c>
      <c r="H44" s="57">
        <v>2</v>
      </c>
    </row>
    <row r="45" spans="2:8" s="28" customFormat="1" ht="30.75" thickBot="1" x14ac:dyDescent="0.3">
      <c r="B45" s="132" t="s">
        <v>72</v>
      </c>
      <c r="C45" s="137" t="s">
        <v>21</v>
      </c>
      <c r="D45" s="55">
        <v>5.2</v>
      </c>
      <c r="E45" s="56" t="s">
        <v>4</v>
      </c>
      <c r="F45" s="25">
        <v>4</v>
      </c>
      <c r="G45" s="25">
        <v>0</v>
      </c>
      <c r="H45" s="57">
        <v>0</v>
      </c>
    </row>
    <row r="46" spans="2:8" s="28" customFormat="1" ht="30.75" thickBot="1" x14ac:dyDescent="0.3">
      <c r="B46" s="132" t="s">
        <v>73</v>
      </c>
      <c r="C46" s="137" t="s">
        <v>22</v>
      </c>
      <c r="D46" s="55">
        <v>11.6</v>
      </c>
      <c r="E46" s="56" t="s">
        <v>5</v>
      </c>
      <c r="F46" s="25">
        <v>339</v>
      </c>
      <c r="G46" s="25">
        <v>4549</v>
      </c>
      <c r="H46" s="57">
        <v>490</v>
      </c>
    </row>
    <row r="47" spans="2:8" s="28" customFormat="1" ht="15" customHeight="1" x14ac:dyDescent="0.25">
      <c r="B47" s="197" t="s">
        <v>74</v>
      </c>
      <c r="C47" s="136" t="s">
        <v>50</v>
      </c>
      <c r="D47" s="52">
        <v>20.7</v>
      </c>
      <c r="E47" s="53" t="s">
        <v>150</v>
      </c>
      <c r="F47" s="23">
        <v>27917</v>
      </c>
      <c r="G47" s="23">
        <v>13974</v>
      </c>
      <c r="H47" s="54">
        <v>1352</v>
      </c>
    </row>
    <row r="48" spans="2:8" s="28" customFormat="1" x14ac:dyDescent="0.25">
      <c r="B48" s="198"/>
      <c r="C48" s="134" t="s">
        <v>106</v>
      </c>
      <c r="D48" s="47">
        <v>20.5</v>
      </c>
      <c r="E48" s="48" t="s">
        <v>151</v>
      </c>
      <c r="F48" s="19">
        <v>27830</v>
      </c>
      <c r="G48" s="19">
        <v>13232</v>
      </c>
      <c r="H48" s="10">
        <v>1476</v>
      </c>
    </row>
    <row r="49" spans="2:8" s="28" customFormat="1" x14ac:dyDescent="0.25">
      <c r="B49" s="198"/>
      <c r="C49" s="134" t="s">
        <v>107</v>
      </c>
      <c r="D49" s="47">
        <v>25.7</v>
      </c>
      <c r="E49" s="48" t="s">
        <v>152</v>
      </c>
      <c r="F49" s="19">
        <v>27830</v>
      </c>
      <c r="G49" s="19">
        <v>12551</v>
      </c>
      <c r="H49" s="10">
        <v>2187</v>
      </c>
    </row>
    <row r="50" spans="2:8" s="28" customFormat="1" x14ac:dyDescent="0.25">
      <c r="B50" s="198"/>
      <c r="C50" s="134" t="s">
        <v>110</v>
      </c>
      <c r="D50" s="47">
        <v>6.5</v>
      </c>
      <c r="E50" s="48" t="s">
        <v>108</v>
      </c>
      <c r="F50" s="19">
        <v>27819</v>
      </c>
      <c r="G50" s="19">
        <v>11818</v>
      </c>
      <c r="H50" s="10">
        <v>2104</v>
      </c>
    </row>
    <row r="51" spans="2:8" s="28" customFormat="1" x14ac:dyDescent="0.25">
      <c r="B51" s="198"/>
      <c r="C51" s="134" t="s">
        <v>111</v>
      </c>
      <c r="D51" s="47">
        <v>6.2</v>
      </c>
      <c r="E51" s="48"/>
      <c r="F51" s="19">
        <v>28285</v>
      </c>
      <c r="G51" s="19">
        <v>11818</v>
      </c>
      <c r="H51" s="10">
        <v>2461</v>
      </c>
    </row>
    <row r="52" spans="2:8" s="28" customFormat="1" x14ac:dyDescent="0.25">
      <c r="B52" s="198"/>
      <c r="C52" s="134" t="s">
        <v>51</v>
      </c>
      <c r="D52" s="47">
        <v>24.1</v>
      </c>
      <c r="E52" s="48" t="s">
        <v>6</v>
      </c>
      <c r="F52" s="19">
        <v>27964</v>
      </c>
      <c r="G52" s="19">
        <v>10209</v>
      </c>
      <c r="H52" s="10">
        <v>1764</v>
      </c>
    </row>
    <row r="53" spans="2:8" s="28" customFormat="1" x14ac:dyDescent="0.25">
      <c r="B53" s="198"/>
      <c r="C53" s="134" t="s">
        <v>23</v>
      </c>
      <c r="D53" s="47">
        <v>9.6</v>
      </c>
      <c r="E53" s="48"/>
      <c r="F53" s="19">
        <v>10536</v>
      </c>
      <c r="G53" s="19">
        <v>9493</v>
      </c>
      <c r="H53" s="10">
        <v>3282</v>
      </c>
    </row>
    <row r="54" spans="2:8" s="28" customFormat="1" ht="15.75" thickBot="1" x14ac:dyDescent="0.3">
      <c r="B54" s="199"/>
      <c r="C54" s="135" t="s">
        <v>24</v>
      </c>
      <c r="D54" s="49">
        <v>3.3</v>
      </c>
      <c r="E54" s="50"/>
      <c r="F54" s="24">
        <v>8972</v>
      </c>
      <c r="G54" s="24">
        <v>5798</v>
      </c>
      <c r="H54" s="51">
        <v>2928</v>
      </c>
    </row>
    <row r="55" spans="2:8" s="28" customFormat="1" ht="24.95" customHeight="1" x14ac:dyDescent="0.25">
      <c r="B55" s="197" t="s">
        <v>183</v>
      </c>
      <c r="C55" s="136" t="s">
        <v>113</v>
      </c>
      <c r="D55" s="52">
        <v>11.8</v>
      </c>
      <c r="E55" s="53" t="s">
        <v>190</v>
      </c>
      <c r="F55" s="23">
        <v>10695</v>
      </c>
      <c r="G55" s="23">
        <v>1881</v>
      </c>
      <c r="H55" s="54">
        <v>1853</v>
      </c>
    </row>
    <row r="56" spans="2:8" s="28" customFormat="1" ht="24.95" customHeight="1" thickBot="1" x14ac:dyDescent="0.3">
      <c r="B56" s="199"/>
      <c r="C56" s="135" t="s">
        <v>112</v>
      </c>
      <c r="D56" s="49">
        <v>4.7</v>
      </c>
      <c r="E56" s="50"/>
      <c r="F56" s="24">
        <v>10695</v>
      </c>
      <c r="G56" s="24">
        <v>1881</v>
      </c>
      <c r="H56" s="51">
        <v>7640</v>
      </c>
    </row>
    <row r="57" spans="2:8" s="28" customFormat="1" ht="24.95" customHeight="1" x14ac:dyDescent="0.25">
      <c r="B57" s="197" t="s">
        <v>184</v>
      </c>
      <c r="C57" s="136" t="s">
        <v>185</v>
      </c>
      <c r="D57" s="52">
        <v>4.7</v>
      </c>
      <c r="E57" s="53"/>
      <c r="F57" s="23">
        <v>11054</v>
      </c>
      <c r="G57" s="23">
        <v>1903</v>
      </c>
      <c r="H57" s="54">
        <v>126</v>
      </c>
    </row>
    <row r="58" spans="2:8" s="28" customFormat="1" ht="24.95" customHeight="1" thickBot="1" x14ac:dyDescent="0.3">
      <c r="B58" s="199"/>
      <c r="C58" s="135" t="s">
        <v>182</v>
      </c>
      <c r="D58" s="49">
        <v>11.8</v>
      </c>
      <c r="E58" s="50" t="s">
        <v>190</v>
      </c>
      <c r="F58" s="24">
        <v>11056</v>
      </c>
      <c r="G58" s="24">
        <v>1903</v>
      </c>
      <c r="H58" s="51">
        <v>155</v>
      </c>
    </row>
    <row r="59" spans="2:8" s="28" customFormat="1" ht="21" customHeight="1" x14ac:dyDescent="0.25">
      <c r="B59" s="197" t="s">
        <v>75</v>
      </c>
      <c r="C59" s="136" t="s">
        <v>25</v>
      </c>
      <c r="D59" s="52">
        <v>3.4</v>
      </c>
      <c r="E59" s="53" t="s">
        <v>7</v>
      </c>
      <c r="F59" s="23">
        <v>21</v>
      </c>
      <c r="G59" s="23">
        <v>723</v>
      </c>
      <c r="H59" s="54">
        <v>19</v>
      </c>
    </row>
    <row r="60" spans="2:8" s="28" customFormat="1" ht="24" customHeight="1" thickBot="1" x14ac:dyDescent="0.3">
      <c r="B60" s="199"/>
      <c r="C60" s="135" t="s">
        <v>155</v>
      </c>
      <c r="D60" s="49">
        <v>11.3</v>
      </c>
      <c r="E60" s="50"/>
      <c r="F60" s="24">
        <v>21</v>
      </c>
      <c r="G60" s="24">
        <v>723</v>
      </c>
      <c r="H60" s="51">
        <v>19</v>
      </c>
    </row>
    <row r="61" spans="2:8" s="28" customFormat="1" ht="45.75" thickBot="1" x14ac:dyDescent="0.3">
      <c r="B61" s="132" t="s">
        <v>186</v>
      </c>
      <c r="C61" s="137" t="s">
        <v>52</v>
      </c>
      <c r="D61" s="55">
        <v>31.5</v>
      </c>
      <c r="E61" s="56" t="s">
        <v>154</v>
      </c>
      <c r="F61" s="25">
        <v>10686</v>
      </c>
      <c r="G61" s="25">
        <v>1751</v>
      </c>
      <c r="H61" s="57">
        <v>7611</v>
      </c>
    </row>
    <row r="62" spans="2:8" s="28" customFormat="1" ht="45.75" thickBot="1" x14ac:dyDescent="0.3">
      <c r="B62" s="132" t="s">
        <v>189</v>
      </c>
      <c r="C62" s="137" t="s">
        <v>187</v>
      </c>
      <c r="D62" s="55">
        <v>31.5</v>
      </c>
      <c r="E62" s="56" t="s">
        <v>188</v>
      </c>
      <c r="F62" s="25">
        <v>11043</v>
      </c>
      <c r="G62" s="25">
        <v>1542</v>
      </c>
      <c r="H62" s="57">
        <v>123</v>
      </c>
    </row>
    <row r="63" spans="2:8" s="28" customFormat="1" ht="15" customHeight="1" x14ac:dyDescent="0.25">
      <c r="B63" s="197" t="s">
        <v>76</v>
      </c>
      <c r="C63" s="136" t="s">
        <v>26</v>
      </c>
      <c r="D63" s="52">
        <v>15.9</v>
      </c>
      <c r="E63" s="53" t="s">
        <v>8</v>
      </c>
      <c r="F63" s="23">
        <v>342</v>
      </c>
      <c r="G63" s="23">
        <v>5119</v>
      </c>
      <c r="H63" s="54">
        <v>717</v>
      </c>
    </row>
    <row r="64" spans="2:8" s="28" customFormat="1" ht="15.75" thickBot="1" x14ac:dyDescent="0.3">
      <c r="B64" s="199"/>
      <c r="C64" s="135" t="s">
        <v>27</v>
      </c>
      <c r="D64" s="49">
        <v>8.5</v>
      </c>
      <c r="E64" s="50"/>
      <c r="F64" s="24">
        <v>92</v>
      </c>
      <c r="G64" s="24">
        <v>1102</v>
      </c>
      <c r="H64" s="51">
        <v>445</v>
      </c>
    </row>
    <row r="65" spans="2:8" s="28" customFormat="1" ht="15" customHeight="1" x14ac:dyDescent="0.25">
      <c r="B65" s="197" t="s">
        <v>77</v>
      </c>
      <c r="C65" s="138" t="s">
        <v>260</v>
      </c>
      <c r="D65" s="52">
        <v>28</v>
      </c>
      <c r="E65" s="53" t="s">
        <v>116</v>
      </c>
      <c r="F65" s="23">
        <v>787</v>
      </c>
      <c r="G65" s="23">
        <v>4860</v>
      </c>
      <c r="H65" s="54">
        <v>103</v>
      </c>
    </row>
    <row r="66" spans="2:8" s="28" customFormat="1" ht="30" x14ac:dyDescent="0.25">
      <c r="B66" s="198"/>
      <c r="C66" s="139" t="s">
        <v>114</v>
      </c>
      <c r="D66" s="47">
        <v>7.2</v>
      </c>
      <c r="E66" s="48" t="s">
        <v>156</v>
      </c>
      <c r="F66" s="19">
        <v>787</v>
      </c>
      <c r="G66" s="19">
        <v>8149</v>
      </c>
      <c r="H66" s="10">
        <v>70</v>
      </c>
    </row>
    <row r="67" spans="2:8" s="28" customFormat="1" x14ac:dyDescent="0.25">
      <c r="B67" s="198"/>
      <c r="C67" s="139" t="s">
        <v>115</v>
      </c>
      <c r="D67" s="47">
        <v>20.5</v>
      </c>
      <c r="E67" s="48" t="s">
        <v>157</v>
      </c>
      <c r="F67" s="19">
        <v>787</v>
      </c>
      <c r="G67" s="19">
        <v>7390</v>
      </c>
      <c r="H67" s="10">
        <v>71</v>
      </c>
    </row>
    <row r="68" spans="2:8" s="28" customFormat="1" x14ac:dyDescent="0.25">
      <c r="B68" s="198"/>
      <c r="C68" s="139" t="s">
        <v>261</v>
      </c>
      <c r="D68" s="47">
        <v>17.399999999999999</v>
      </c>
      <c r="E68" s="48"/>
      <c r="F68" s="19">
        <v>787</v>
      </c>
      <c r="G68" s="19">
        <v>5240</v>
      </c>
      <c r="H68" s="10">
        <v>274</v>
      </c>
    </row>
    <row r="69" spans="2:8" s="28" customFormat="1" x14ac:dyDescent="0.25">
      <c r="B69" s="198"/>
      <c r="C69" s="139" t="s">
        <v>28</v>
      </c>
      <c r="D69" s="47">
        <v>15.9</v>
      </c>
      <c r="E69" s="48" t="s">
        <v>9</v>
      </c>
      <c r="F69" s="19">
        <v>1441</v>
      </c>
      <c r="G69" s="19">
        <v>5456</v>
      </c>
      <c r="H69" s="10">
        <v>708</v>
      </c>
    </row>
    <row r="70" spans="2:8" s="28" customFormat="1" ht="17.25" x14ac:dyDescent="0.25">
      <c r="B70" s="198"/>
      <c r="C70" s="134" t="s">
        <v>117</v>
      </c>
      <c r="D70" s="47">
        <v>3.3</v>
      </c>
      <c r="E70" s="48"/>
      <c r="F70" s="19">
        <v>3032</v>
      </c>
      <c r="G70" s="19">
        <v>3788</v>
      </c>
      <c r="H70" s="10" t="s">
        <v>271</v>
      </c>
    </row>
    <row r="71" spans="2:8" s="28" customFormat="1" x14ac:dyDescent="0.25">
      <c r="B71" s="198"/>
      <c r="C71" s="134" t="s">
        <v>118</v>
      </c>
      <c r="D71" s="47">
        <v>7.8</v>
      </c>
      <c r="E71" s="48" t="s">
        <v>10</v>
      </c>
      <c r="F71" s="19">
        <v>1601</v>
      </c>
      <c r="G71" s="19">
        <v>3790</v>
      </c>
      <c r="H71" s="10">
        <v>353</v>
      </c>
    </row>
    <row r="72" spans="2:8" s="28" customFormat="1" ht="15.75" thickBot="1" x14ac:dyDescent="0.3">
      <c r="B72" s="199"/>
      <c r="C72" s="135" t="s">
        <v>53</v>
      </c>
      <c r="D72" s="49">
        <v>29.7</v>
      </c>
      <c r="E72" s="50" t="s">
        <v>158</v>
      </c>
      <c r="F72" s="24">
        <v>1531</v>
      </c>
      <c r="G72" s="24">
        <v>3172</v>
      </c>
      <c r="H72" s="51">
        <v>311</v>
      </c>
    </row>
    <row r="73" spans="2:8" s="28" customFormat="1" ht="30.75" thickBot="1" x14ac:dyDescent="0.3">
      <c r="B73" s="132" t="s">
        <v>78</v>
      </c>
      <c r="C73" s="137" t="s">
        <v>29</v>
      </c>
      <c r="D73" s="55">
        <v>1.9</v>
      </c>
      <c r="E73" s="56" t="s">
        <v>11</v>
      </c>
      <c r="F73" s="25">
        <v>788</v>
      </c>
      <c r="G73" s="25">
        <v>4</v>
      </c>
      <c r="H73" s="57">
        <v>430</v>
      </c>
    </row>
    <row r="74" spans="2:8" s="28" customFormat="1" ht="30.75" thickBot="1" x14ac:dyDescent="0.3">
      <c r="B74" s="132" t="s">
        <v>79</v>
      </c>
      <c r="C74" s="137" t="s">
        <v>30</v>
      </c>
      <c r="D74" s="55">
        <v>15.1</v>
      </c>
      <c r="E74" s="56" t="s">
        <v>12</v>
      </c>
      <c r="F74" s="25">
        <v>64</v>
      </c>
      <c r="G74" s="25">
        <v>4</v>
      </c>
      <c r="H74" s="57">
        <v>8</v>
      </c>
    </row>
    <row r="75" spans="2:8" s="28" customFormat="1" ht="30.75" thickBot="1" x14ac:dyDescent="0.3">
      <c r="B75" s="132" t="s">
        <v>80</v>
      </c>
      <c r="C75" s="137" t="s">
        <v>31</v>
      </c>
      <c r="D75" s="55">
        <v>2.5</v>
      </c>
      <c r="E75" s="56"/>
      <c r="F75" s="25">
        <v>0</v>
      </c>
      <c r="G75" s="25">
        <v>0</v>
      </c>
      <c r="H75" s="57">
        <v>0</v>
      </c>
    </row>
    <row r="76" spans="2:8" s="28" customFormat="1" ht="15" customHeight="1" x14ac:dyDescent="0.25">
      <c r="B76" s="197" t="s">
        <v>81</v>
      </c>
      <c r="C76" s="136" t="s">
        <v>32</v>
      </c>
      <c r="D76" s="52">
        <v>2.2000000000000002</v>
      </c>
      <c r="E76" s="53"/>
      <c r="F76" s="23">
        <v>796</v>
      </c>
      <c r="G76" s="23">
        <v>0</v>
      </c>
      <c r="H76" s="54">
        <v>284</v>
      </c>
    </row>
    <row r="77" spans="2:8" s="28" customFormat="1" ht="30" x14ac:dyDescent="0.25">
      <c r="B77" s="198"/>
      <c r="C77" s="134" t="s">
        <v>54</v>
      </c>
      <c r="D77" s="47">
        <v>47</v>
      </c>
      <c r="E77" s="48" t="s">
        <v>159</v>
      </c>
      <c r="F77" s="19">
        <v>77</v>
      </c>
      <c r="G77" s="19">
        <v>6607</v>
      </c>
      <c r="H77" s="10">
        <v>78</v>
      </c>
    </row>
    <row r="78" spans="2:8" s="28" customFormat="1" x14ac:dyDescent="0.25">
      <c r="B78" s="198"/>
      <c r="C78" s="134" t="s">
        <v>55</v>
      </c>
      <c r="D78" s="47">
        <v>18.3</v>
      </c>
      <c r="E78" s="48" t="s">
        <v>13</v>
      </c>
      <c r="F78" s="19">
        <v>313</v>
      </c>
      <c r="G78" s="19">
        <v>9425</v>
      </c>
      <c r="H78" s="10">
        <v>584</v>
      </c>
    </row>
    <row r="79" spans="2:8" s="28" customFormat="1" ht="30" x14ac:dyDescent="0.25">
      <c r="B79" s="198"/>
      <c r="C79" s="134" t="s">
        <v>56</v>
      </c>
      <c r="D79" s="47">
        <v>35.5</v>
      </c>
      <c r="E79" s="48" t="s">
        <v>160</v>
      </c>
      <c r="F79" s="19">
        <v>272</v>
      </c>
      <c r="G79" s="19">
        <v>10359</v>
      </c>
      <c r="H79" s="10">
        <v>270</v>
      </c>
    </row>
    <row r="80" spans="2:8" s="28" customFormat="1" ht="30.75" thickBot="1" x14ac:dyDescent="0.3">
      <c r="B80" s="199"/>
      <c r="C80" s="135" t="s">
        <v>57</v>
      </c>
      <c r="D80" s="49">
        <v>20.399999999999999</v>
      </c>
      <c r="E80" s="50" t="s">
        <v>161</v>
      </c>
      <c r="F80" s="24">
        <v>398</v>
      </c>
      <c r="G80" s="24">
        <v>12786</v>
      </c>
      <c r="H80" s="51">
        <v>512</v>
      </c>
    </row>
    <row r="81" spans="2:8" s="28" customFormat="1" ht="30.75" thickBot="1" x14ac:dyDescent="0.3">
      <c r="B81" s="132" t="s">
        <v>82</v>
      </c>
      <c r="C81" s="137" t="s">
        <v>58</v>
      </c>
      <c r="D81" s="55">
        <v>18.600000000000001</v>
      </c>
      <c r="E81" s="56" t="s">
        <v>14</v>
      </c>
      <c r="F81" s="25">
        <v>5</v>
      </c>
      <c r="G81" s="25">
        <v>3482</v>
      </c>
      <c r="H81" s="57">
        <v>18</v>
      </c>
    </row>
    <row r="82" spans="2:8" s="28" customFormat="1" ht="30" customHeight="1" x14ac:dyDescent="0.25">
      <c r="B82" s="197" t="s">
        <v>83</v>
      </c>
      <c r="C82" s="136" t="s">
        <v>33</v>
      </c>
      <c r="D82" s="52">
        <v>36.5</v>
      </c>
      <c r="E82" s="53" t="s">
        <v>15</v>
      </c>
      <c r="F82" s="23">
        <v>126</v>
      </c>
      <c r="G82" s="23">
        <v>4692</v>
      </c>
      <c r="H82" s="54">
        <v>281</v>
      </c>
    </row>
    <row r="83" spans="2:8" s="28" customFormat="1" ht="15.75" thickBot="1" x14ac:dyDescent="0.3">
      <c r="B83" s="199"/>
      <c r="C83" s="135" t="s">
        <v>162</v>
      </c>
      <c r="D83" s="49">
        <v>12.7</v>
      </c>
      <c r="E83" s="50" t="s">
        <v>163</v>
      </c>
      <c r="F83" s="24">
        <v>126</v>
      </c>
      <c r="G83" s="24">
        <v>4692</v>
      </c>
      <c r="H83" s="51">
        <v>279</v>
      </c>
    </row>
    <row r="84" spans="2:8" s="28" customFormat="1" ht="30.75" thickBot="1" x14ac:dyDescent="0.3">
      <c r="B84" s="132" t="s">
        <v>265</v>
      </c>
      <c r="C84" s="137" t="s">
        <v>120</v>
      </c>
      <c r="D84" s="55">
        <v>1.3</v>
      </c>
      <c r="E84" s="56"/>
      <c r="F84" s="58">
        <v>1123</v>
      </c>
      <c r="G84" s="25">
        <v>1123</v>
      </c>
      <c r="H84" s="57">
        <v>59</v>
      </c>
    </row>
    <row r="85" spans="2:8" s="28" customFormat="1" ht="30.75" thickBot="1" x14ac:dyDescent="0.3">
      <c r="B85" s="132" t="s">
        <v>264</v>
      </c>
      <c r="C85" s="137" t="s">
        <v>121</v>
      </c>
      <c r="D85" s="55">
        <v>1</v>
      </c>
      <c r="E85" s="56"/>
      <c r="F85" s="59">
        <v>1193</v>
      </c>
      <c r="G85" s="60">
        <v>2773</v>
      </c>
      <c r="H85" s="61">
        <v>1682</v>
      </c>
    </row>
    <row r="86" spans="2:8" s="28" customFormat="1" ht="30.75" thickBot="1" x14ac:dyDescent="0.3">
      <c r="B86" s="132" t="s">
        <v>263</v>
      </c>
      <c r="C86" s="137" t="s">
        <v>103</v>
      </c>
      <c r="D86" s="55">
        <v>1</v>
      </c>
      <c r="E86" s="56"/>
      <c r="F86" s="59">
        <v>271</v>
      </c>
      <c r="G86" s="60">
        <v>0</v>
      </c>
      <c r="H86" s="61">
        <v>2408</v>
      </c>
    </row>
    <row r="87" spans="2:8" s="28" customFormat="1" ht="30.75" thickBot="1" x14ac:dyDescent="0.3">
      <c r="B87" s="132" t="s">
        <v>262</v>
      </c>
      <c r="C87" s="137" t="s">
        <v>122</v>
      </c>
      <c r="D87" s="55">
        <v>1</v>
      </c>
      <c r="E87" s="56"/>
      <c r="F87" s="59">
        <v>2464</v>
      </c>
      <c r="G87" s="60">
        <v>0</v>
      </c>
      <c r="H87" s="61">
        <v>566</v>
      </c>
    </row>
    <row r="88" spans="2:8" s="28" customFormat="1" ht="15.75" customHeight="1" x14ac:dyDescent="0.25">
      <c r="D88" s="35"/>
      <c r="E88" s="36"/>
      <c r="F88" s="62"/>
      <c r="G88" s="62"/>
      <c r="H88" s="63"/>
    </row>
    <row r="89" spans="2:8" s="28" customFormat="1" ht="17.25" x14ac:dyDescent="0.25">
      <c r="B89" s="126" t="s">
        <v>276</v>
      </c>
      <c r="D89" s="35"/>
      <c r="E89" s="36"/>
      <c r="F89" s="62"/>
      <c r="G89" s="62"/>
      <c r="H89" s="63"/>
    </row>
    <row r="90" spans="2:8" s="28" customFormat="1" x14ac:dyDescent="0.25">
      <c r="D90" s="35"/>
      <c r="E90" s="36"/>
      <c r="F90" s="31"/>
      <c r="G90" s="31"/>
      <c r="H90" s="37"/>
    </row>
    <row r="91" spans="2:8" s="28" customFormat="1" x14ac:dyDescent="0.25">
      <c r="D91" s="35"/>
      <c r="E91" s="36"/>
      <c r="F91" s="31"/>
      <c r="G91" s="31"/>
      <c r="H91" s="37"/>
    </row>
    <row r="92" spans="2:8" s="28" customFormat="1" x14ac:dyDescent="0.25">
      <c r="D92" s="35"/>
      <c r="E92" s="36"/>
      <c r="F92" s="31"/>
      <c r="G92" s="31"/>
      <c r="H92" s="37"/>
    </row>
    <row r="93" spans="2:8" s="28" customFormat="1" x14ac:dyDescent="0.25">
      <c r="D93" s="35"/>
      <c r="E93" s="36"/>
      <c r="F93" s="31"/>
      <c r="G93" s="31"/>
      <c r="H93" s="37"/>
    </row>
    <row r="94" spans="2:8" s="28" customFormat="1" x14ac:dyDescent="0.25">
      <c r="D94" s="35"/>
      <c r="E94" s="36"/>
      <c r="F94" s="31"/>
      <c r="G94" s="31"/>
      <c r="H94" s="37"/>
    </row>
    <row r="95" spans="2:8" s="28" customFormat="1" x14ac:dyDescent="0.25">
      <c r="D95" s="35"/>
      <c r="E95" s="36"/>
      <c r="F95" s="31"/>
      <c r="G95" s="31"/>
      <c r="H95" s="37"/>
    </row>
    <row r="96" spans="2:8" s="28" customFormat="1" x14ac:dyDescent="0.25">
      <c r="D96" s="35"/>
      <c r="E96" s="36"/>
      <c r="F96" s="31"/>
      <c r="G96" s="31"/>
      <c r="H96" s="37"/>
    </row>
    <row r="97" spans="4:8" s="28" customFormat="1" x14ac:dyDescent="0.25">
      <c r="D97" s="35"/>
      <c r="E97" s="36"/>
      <c r="F97" s="31"/>
      <c r="G97" s="31"/>
      <c r="H97" s="37"/>
    </row>
    <row r="98" spans="4:8" s="28" customFormat="1" x14ac:dyDescent="0.25">
      <c r="D98" s="35"/>
      <c r="E98" s="36"/>
      <c r="F98" s="31"/>
      <c r="G98" s="31"/>
      <c r="H98" s="37"/>
    </row>
    <row r="99" spans="4:8" s="28" customFormat="1" x14ac:dyDescent="0.25">
      <c r="D99" s="35"/>
      <c r="E99" s="36"/>
      <c r="F99" s="31"/>
      <c r="G99" s="31"/>
      <c r="H99" s="37"/>
    </row>
    <row r="100" spans="4:8" s="28" customFormat="1" x14ac:dyDescent="0.25">
      <c r="D100" s="35"/>
      <c r="E100" s="36"/>
      <c r="F100" s="31"/>
      <c r="G100" s="31"/>
      <c r="H100" s="37"/>
    </row>
    <row r="101" spans="4:8" s="28" customFormat="1" x14ac:dyDescent="0.25">
      <c r="D101" s="35"/>
      <c r="E101" s="36"/>
      <c r="F101" s="31"/>
      <c r="G101" s="31"/>
      <c r="H101" s="37"/>
    </row>
    <row r="102" spans="4:8" s="28" customFormat="1" x14ac:dyDescent="0.25">
      <c r="D102" s="35"/>
      <c r="E102" s="36"/>
      <c r="F102" s="31"/>
      <c r="G102" s="31"/>
      <c r="H102" s="37"/>
    </row>
    <row r="103" spans="4:8" s="28" customFormat="1" x14ac:dyDescent="0.25">
      <c r="D103" s="35"/>
      <c r="E103" s="36"/>
      <c r="F103" s="31"/>
      <c r="G103" s="31"/>
      <c r="H103" s="37"/>
    </row>
    <row r="104" spans="4:8" s="28" customFormat="1" x14ac:dyDescent="0.25">
      <c r="D104" s="35"/>
      <c r="E104" s="36"/>
      <c r="F104" s="31"/>
      <c r="G104" s="31"/>
      <c r="H104" s="37"/>
    </row>
    <row r="105" spans="4:8" s="28" customFormat="1" x14ac:dyDescent="0.25">
      <c r="D105" s="35"/>
      <c r="E105" s="36"/>
      <c r="F105" s="31"/>
      <c r="G105" s="31"/>
      <c r="H105" s="37"/>
    </row>
    <row r="106" spans="4:8" s="28" customFormat="1" x14ac:dyDescent="0.25">
      <c r="D106" s="35"/>
      <c r="E106" s="36"/>
      <c r="F106" s="31"/>
      <c r="G106" s="31"/>
      <c r="H106" s="37"/>
    </row>
    <row r="107" spans="4:8" s="28" customFormat="1" x14ac:dyDescent="0.25">
      <c r="D107" s="35"/>
      <c r="E107" s="36"/>
      <c r="F107" s="31"/>
      <c r="G107" s="31"/>
      <c r="H107" s="37"/>
    </row>
    <row r="108" spans="4:8" s="28" customFormat="1" x14ac:dyDescent="0.25">
      <c r="D108" s="35"/>
      <c r="E108" s="36"/>
      <c r="F108" s="31"/>
      <c r="G108" s="31"/>
      <c r="H108" s="37"/>
    </row>
    <row r="109" spans="4:8" s="28" customFormat="1" x14ac:dyDescent="0.25">
      <c r="D109" s="35"/>
      <c r="E109" s="36"/>
      <c r="F109" s="31"/>
      <c r="G109" s="31"/>
      <c r="H109" s="37"/>
    </row>
    <row r="110" spans="4:8" s="28" customFormat="1" x14ac:dyDescent="0.25">
      <c r="D110" s="35"/>
      <c r="E110" s="36"/>
      <c r="F110" s="31"/>
      <c r="G110" s="31"/>
      <c r="H110" s="37"/>
    </row>
    <row r="111" spans="4:8" s="28" customFormat="1" x14ac:dyDescent="0.25">
      <c r="D111" s="35"/>
      <c r="E111" s="36"/>
      <c r="F111" s="31"/>
      <c r="G111" s="31"/>
      <c r="H111" s="37"/>
    </row>
    <row r="112" spans="4:8" s="28" customFormat="1" x14ac:dyDescent="0.25">
      <c r="D112" s="35"/>
      <c r="E112" s="36"/>
      <c r="F112" s="31"/>
      <c r="G112" s="31"/>
      <c r="H112" s="37"/>
    </row>
    <row r="113" spans="4:8" s="28" customFormat="1" x14ac:dyDescent="0.25">
      <c r="D113" s="35"/>
      <c r="E113" s="36"/>
      <c r="F113" s="31"/>
      <c r="G113" s="31"/>
      <c r="H113" s="37"/>
    </row>
    <row r="114" spans="4:8" s="28" customFormat="1" x14ac:dyDescent="0.25">
      <c r="D114" s="35"/>
      <c r="E114" s="36"/>
      <c r="F114" s="31"/>
      <c r="G114" s="31"/>
      <c r="H114" s="37"/>
    </row>
    <row r="115" spans="4:8" s="28" customFormat="1" x14ac:dyDescent="0.25">
      <c r="D115" s="35"/>
      <c r="E115" s="36"/>
      <c r="F115" s="31"/>
      <c r="G115" s="31"/>
      <c r="H115" s="37"/>
    </row>
    <row r="116" spans="4:8" s="28" customFormat="1" x14ac:dyDescent="0.25">
      <c r="D116" s="35"/>
      <c r="E116" s="36"/>
      <c r="F116" s="31"/>
      <c r="G116" s="31"/>
      <c r="H116" s="37"/>
    </row>
    <row r="117" spans="4:8" s="28" customFormat="1" x14ac:dyDescent="0.25">
      <c r="D117" s="35"/>
      <c r="E117" s="36"/>
      <c r="F117" s="31"/>
      <c r="G117" s="31"/>
      <c r="H117" s="37"/>
    </row>
    <row r="118" spans="4:8" s="28" customFormat="1" x14ac:dyDescent="0.25">
      <c r="D118" s="35"/>
      <c r="E118" s="36"/>
      <c r="F118" s="31"/>
      <c r="G118" s="31"/>
      <c r="H118" s="37"/>
    </row>
    <row r="119" spans="4:8" s="28" customFormat="1" x14ac:dyDescent="0.25">
      <c r="D119" s="35"/>
      <c r="E119" s="36"/>
      <c r="F119" s="31"/>
      <c r="G119" s="31"/>
      <c r="H119" s="37"/>
    </row>
    <row r="120" spans="4:8" s="28" customFormat="1" x14ac:dyDescent="0.25">
      <c r="D120" s="35"/>
      <c r="E120" s="36"/>
      <c r="F120" s="31"/>
      <c r="G120" s="31"/>
      <c r="H120" s="37"/>
    </row>
    <row r="121" spans="4:8" s="28" customFormat="1" x14ac:dyDescent="0.25">
      <c r="D121" s="35"/>
      <c r="E121" s="36"/>
      <c r="F121" s="31"/>
      <c r="G121" s="31"/>
      <c r="H121" s="37"/>
    </row>
    <row r="122" spans="4:8" s="28" customFormat="1" x14ac:dyDescent="0.25">
      <c r="D122" s="35"/>
      <c r="E122" s="36"/>
      <c r="F122" s="31"/>
      <c r="G122" s="31"/>
      <c r="H122" s="37"/>
    </row>
    <row r="123" spans="4:8" s="28" customFormat="1" x14ac:dyDescent="0.25">
      <c r="D123" s="35"/>
      <c r="E123" s="36"/>
      <c r="F123" s="31"/>
      <c r="G123" s="31"/>
      <c r="H123" s="37"/>
    </row>
    <row r="124" spans="4:8" s="28" customFormat="1" x14ac:dyDescent="0.25">
      <c r="D124" s="35"/>
      <c r="E124" s="36"/>
      <c r="F124" s="31"/>
      <c r="G124" s="31"/>
      <c r="H124" s="37"/>
    </row>
    <row r="125" spans="4:8" s="28" customFormat="1" x14ac:dyDescent="0.25">
      <c r="D125" s="35"/>
      <c r="E125" s="36"/>
      <c r="F125" s="31"/>
      <c r="G125" s="31"/>
      <c r="H125" s="37"/>
    </row>
    <row r="126" spans="4:8" s="28" customFormat="1" x14ac:dyDescent="0.25">
      <c r="D126" s="35"/>
      <c r="E126" s="36"/>
      <c r="F126" s="31"/>
      <c r="G126" s="31"/>
      <c r="H126" s="37"/>
    </row>
    <row r="127" spans="4:8" s="28" customFormat="1" x14ac:dyDescent="0.25">
      <c r="D127" s="35"/>
      <c r="E127" s="36"/>
      <c r="F127" s="31"/>
      <c r="G127" s="31"/>
      <c r="H127" s="37"/>
    </row>
    <row r="128" spans="4:8" s="28" customFormat="1" x14ac:dyDescent="0.25">
      <c r="D128" s="35"/>
      <c r="E128" s="36"/>
      <c r="F128" s="31"/>
      <c r="G128" s="31"/>
      <c r="H128" s="37"/>
    </row>
    <row r="129" spans="4:8" s="28" customFormat="1" x14ac:dyDescent="0.25">
      <c r="D129" s="35"/>
      <c r="E129" s="36"/>
      <c r="F129" s="31"/>
      <c r="G129" s="31"/>
      <c r="H129" s="37"/>
    </row>
    <row r="130" spans="4:8" s="28" customFormat="1" x14ac:dyDescent="0.25">
      <c r="D130" s="35"/>
      <c r="E130" s="36"/>
      <c r="F130" s="31"/>
      <c r="G130" s="31"/>
      <c r="H130" s="37"/>
    </row>
    <row r="131" spans="4:8" s="28" customFormat="1" x14ac:dyDescent="0.25">
      <c r="D131" s="35"/>
      <c r="E131" s="36"/>
      <c r="F131" s="31"/>
      <c r="G131" s="31"/>
      <c r="H131" s="37"/>
    </row>
    <row r="132" spans="4:8" s="28" customFormat="1" x14ac:dyDescent="0.25">
      <c r="D132" s="35"/>
      <c r="E132" s="36"/>
      <c r="F132" s="31"/>
      <c r="G132" s="31"/>
      <c r="H132" s="37"/>
    </row>
    <row r="133" spans="4:8" s="28" customFormat="1" x14ac:dyDescent="0.25">
      <c r="D133" s="35"/>
      <c r="E133" s="36"/>
      <c r="F133" s="31"/>
      <c r="G133" s="31"/>
      <c r="H133" s="37"/>
    </row>
    <row r="134" spans="4:8" s="28" customFormat="1" x14ac:dyDescent="0.25">
      <c r="D134" s="35"/>
      <c r="E134" s="36"/>
      <c r="F134" s="31"/>
      <c r="G134" s="31"/>
      <c r="H134" s="37"/>
    </row>
    <row r="135" spans="4:8" s="28" customFormat="1" x14ac:dyDescent="0.25">
      <c r="D135" s="35"/>
      <c r="E135" s="36"/>
      <c r="F135" s="31"/>
      <c r="G135" s="31"/>
      <c r="H135" s="37"/>
    </row>
    <row r="136" spans="4:8" s="28" customFormat="1" x14ac:dyDescent="0.25">
      <c r="D136" s="35"/>
      <c r="E136" s="36"/>
      <c r="F136" s="31"/>
      <c r="G136" s="31"/>
      <c r="H136" s="37"/>
    </row>
    <row r="137" spans="4:8" s="28" customFormat="1" x14ac:dyDescent="0.25">
      <c r="D137" s="35"/>
      <c r="E137" s="36"/>
      <c r="F137" s="31"/>
      <c r="G137" s="31"/>
      <c r="H137" s="37"/>
    </row>
    <row r="138" spans="4:8" s="28" customFormat="1" x14ac:dyDescent="0.25">
      <c r="D138" s="35"/>
      <c r="E138" s="36"/>
      <c r="F138" s="31"/>
      <c r="G138" s="31"/>
      <c r="H138" s="37"/>
    </row>
    <row r="139" spans="4:8" s="28" customFormat="1" x14ac:dyDescent="0.25">
      <c r="D139" s="35"/>
      <c r="E139" s="36"/>
      <c r="F139" s="31"/>
      <c r="G139" s="31"/>
      <c r="H139" s="37"/>
    </row>
    <row r="140" spans="4:8" s="28" customFormat="1" x14ac:dyDescent="0.25">
      <c r="D140" s="35"/>
      <c r="E140" s="36"/>
      <c r="F140" s="31"/>
      <c r="G140" s="31"/>
      <c r="H140" s="37"/>
    </row>
    <row r="141" spans="4:8" s="28" customFormat="1" x14ac:dyDescent="0.25">
      <c r="D141" s="35"/>
      <c r="E141" s="36"/>
      <c r="F141" s="31"/>
      <c r="G141" s="31"/>
      <c r="H141" s="37"/>
    </row>
    <row r="142" spans="4:8" s="28" customFormat="1" x14ac:dyDescent="0.25">
      <c r="D142" s="35"/>
      <c r="E142" s="36"/>
      <c r="F142" s="31"/>
      <c r="G142" s="31"/>
      <c r="H142" s="37"/>
    </row>
    <row r="143" spans="4:8" s="28" customFormat="1" x14ac:dyDescent="0.25">
      <c r="D143" s="35"/>
      <c r="E143" s="36"/>
      <c r="F143" s="31"/>
      <c r="G143" s="31"/>
      <c r="H143" s="37"/>
    </row>
    <row r="144" spans="4:8" s="28" customFormat="1" x14ac:dyDescent="0.25">
      <c r="D144" s="35"/>
      <c r="E144" s="36"/>
      <c r="F144" s="31"/>
      <c r="G144" s="31"/>
      <c r="H144" s="37"/>
    </row>
    <row r="145" spans="4:8" s="28" customFormat="1" x14ac:dyDescent="0.25">
      <c r="D145" s="35"/>
      <c r="E145" s="36"/>
      <c r="F145" s="31"/>
      <c r="G145" s="31"/>
      <c r="H145" s="37"/>
    </row>
    <row r="146" spans="4:8" s="28" customFormat="1" x14ac:dyDescent="0.25">
      <c r="D146" s="35"/>
      <c r="E146" s="36"/>
      <c r="F146" s="31"/>
      <c r="G146" s="31"/>
      <c r="H146" s="37"/>
    </row>
    <row r="147" spans="4:8" s="28" customFormat="1" x14ac:dyDescent="0.25">
      <c r="D147" s="35"/>
      <c r="E147" s="36"/>
      <c r="F147" s="31"/>
      <c r="G147" s="31"/>
      <c r="H147" s="37"/>
    </row>
    <row r="148" spans="4:8" s="28" customFormat="1" x14ac:dyDescent="0.25">
      <c r="D148" s="35"/>
      <c r="E148" s="36"/>
      <c r="F148" s="31"/>
      <c r="G148" s="31"/>
      <c r="H148" s="37"/>
    </row>
    <row r="149" spans="4:8" s="28" customFormat="1" x14ac:dyDescent="0.25">
      <c r="D149" s="35"/>
      <c r="E149" s="36"/>
      <c r="F149" s="31"/>
      <c r="G149" s="31"/>
      <c r="H149" s="37"/>
    </row>
    <row r="150" spans="4:8" s="28" customFormat="1" x14ac:dyDescent="0.25">
      <c r="D150" s="35"/>
      <c r="E150" s="36"/>
      <c r="F150" s="31"/>
      <c r="G150" s="31"/>
      <c r="H150" s="37"/>
    </row>
    <row r="151" spans="4:8" s="28" customFormat="1" x14ac:dyDescent="0.25">
      <c r="D151" s="35"/>
      <c r="E151" s="36"/>
      <c r="F151" s="31"/>
      <c r="G151" s="31"/>
      <c r="H151" s="37"/>
    </row>
    <row r="152" spans="4:8" s="28" customFormat="1" x14ac:dyDescent="0.25">
      <c r="D152" s="35"/>
      <c r="E152" s="36"/>
      <c r="F152" s="31"/>
      <c r="G152" s="31"/>
      <c r="H152" s="37"/>
    </row>
    <row r="153" spans="4:8" s="28" customFormat="1" x14ac:dyDescent="0.25">
      <c r="D153" s="35"/>
      <c r="E153" s="36"/>
      <c r="F153" s="31"/>
      <c r="G153" s="31"/>
      <c r="H153" s="37"/>
    </row>
    <row r="154" spans="4:8" s="28" customFormat="1" x14ac:dyDescent="0.25">
      <c r="D154" s="35"/>
      <c r="E154" s="36"/>
      <c r="F154" s="31"/>
      <c r="G154" s="31"/>
      <c r="H154" s="37"/>
    </row>
    <row r="155" spans="4:8" s="28" customFormat="1" x14ac:dyDescent="0.25">
      <c r="D155" s="35"/>
      <c r="E155" s="36"/>
      <c r="F155" s="31"/>
      <c r="G155" s="31"/>
      <c r="H155" s="37"/>
    </row>
    <row r="156" spans="4:8" s="28" customFormat="1" x14ac:dyDescent="0.25">
      <c r="D156" s="35"/>
      <c r="E156" s="36"/>
      <c r="F156" s="31"/>
      <c r="G156" s="31"/>
      <c r="H156" s="37"/>
    </row>
    <row r="157" spans="4:8" s="28" customFormat="1" x14ac:dyDescent="0.25">
      <c r="D157" s="35"/>
      <c r="E157" s="36"/>
      <c r="F157" s="31"/>
      <c r="G157" s="31"/>
      <c r="H157" s="37"/>
    </row>
    <row r="158" spans="4:8" s="28" customFormat="1" x14ac:dyDescent="0.25">
      <c r="D158" s="35"/>
      <c r="E158" s="36"/>
      <c r="F158" s="31"/>
      <c r="G158" s="31"/>
      <c r="H158" s="37"/>
    </row>
    <row r="159" spans="4:8" s="28" customFormat="1" x14ac:dyDescent="0.25">
      <c r="D159" s="35"/>
      <c r="E159" s="36"/>
      <c r="F159" s="31"/>
      <c r="G159" s="31"/>
      <c r="H159" s="37"/>
    </row>
    <row r="160" spans="4:8" s="28" customFormat="1" x14ac:dyDescent="0.25">
      <c r="D160" s="35"/>
      <c r="E160" s="36"/>
      <c r="F160" s="31"/>
      <c r="G160" s="31"/>
      <c r="H160" s="37"/>
    </row>
    <row r="161" spans="4:8" s="28" customFormat="1" x14ac:dyDescent="0.25">
      <c r="D161" s="35"/>
      <c r="E161" s="36"/>
      <c r="F161" s="31"/>
      <c r="G161" s="31"/>
      <c r="H161" s="37"/>
    </row>
    <row r="162" spans="4:8" s="28" customFormat="1" x14ac:dyDescent="0.25">
      <c r="D162" s="35"/>
      <c r="E162" s="36"/>
      <c r="F162" s="31"/>
      <c r="G162" s="31"/>
      <c r="H162" s="37"/>
    </row>
    <row r="163" spans="4:8" s="28" customFormat="1" x14ac:dyDescent="0.25">
      <c r="D163" s="35"/>
      <c r="E163" s="36"/>
      <c r="F163" s="31"/>
      <c r="G163" s="31"/>
      <c r="H163" s="37"/>
    </row>
    <row r="164" spans="4:8" s="28" customFormat="1" x14ac:dyDescent="0.25">
      <c r="D164" s="35"/>
      <c r="E164" s="36"/>
      <c r="F164" s="31"/>
      <c r="G164" s="31"/>
      <c r="H164" s="37"/>
    </row>
    <row r="165" spans="4:8" s="28" customFormat="1" x14ac:dyDescent="0.25">
      <c r="D165" s="35"/>
      <c r="E165" s="36"/>
      <c r="F165" s="31"/>
      <c r="G165" s="31"/>
      <c r="H165" s="37"/>
    </row>
    <row r="166" spans="4:8" s="28" customFormat="1" x14ac:dyDescent="0.25">
      <c r="D166" s="35"/>
      <c r="E166" s="36"/>
      <c r="F166" s="31"/>
      <c r="G166" s="31"/>
      <c r="H166" s="37"/>
    </row>
    <row r="167" spans="4:8" s="28" customFormat="1" x14ac:dyDescent="0.25">
      <c r="D167" s="35"/>
      <c r="E167" s="36"/>
      <c r="F167" s="31"/>
      <c r="G167" s="31"/>
      <c r="H167" s="37"/>
    </row>
    <row r="168" spans="4:8" s="28" customFormat="1" x14ac:dyDescent="0.25">
      <c r="D168" s="35"/>
      <c r="E168" s="36"/>
      <c r="F168" s="31"/>
      <c r="G168" s="31"/>
      <c r="H168" s="37"/>
    </row>
    <row r="169" spans="4:8" s="28" customFormat="1" x14ac:dyDescent="0.25">
      <c r="D169" s="35"/>
      <c r="E169" s="36"/>
      <c r="F169" s="31"/>
      <c r="G169" s="31"/>
      <c r="H169" s="37"/>
    </row>
    <row r="170" spans="4:8" s="28" customFormat="1" x14ac:dyDescent="0.25">
      <c r="D170" s="35"/>
      <c r="E170" s="36"/>
      <c r="F170" s="31"/>
      <c r="G170" s="31"/>
      <c r="H170" s="37"/>
    </row>
    <row r="171" spans="4:8" s="28" customFormat="1" x14ac:dyDescent="0.25">
      <c r="D171" s="35"/>
      <c r="E171" s="36"/>
      <c r="F171" s="31"/>
      <c r="G171" s="31"/>
      <c r="H171" s="37"/>
    </row>
    <row r="172" spans="4:8" s="28" customFormat="1" x14ac:dyDescent="0.25">
      <c r="D172" s="35"/>
      <c r="E172" s="36"/>
      <c r="F172" s="31"/>
      <c r="G172" s="31"/>
      <c r="H172" s="37"/>
    </row>
    <row r="173" spans="4:8" s="28" customFormat="1" x14ac:dyDescent="0.25">
      <c r="D173" s="35"/>
      <c r="E173" s="36"/>
      <c r="F173" s="31"/>
      <c r="G173" s="31"/>
      <c r="H173" s="37"/>
    </row>
    <row r="174" spans="4:8" s="28" customFormat="1" x14ac:dyDescent="0.25">
      <c r="D174" s="35"/>
      <c r="E174" s="36"/>
      <c r="F174" s="31"/>
      <c r="G174" s="31"/>
      <c r="H174" s="37"/>
    </row>
    <row r="175" spans="4:8" s="28" customFormat="1" x14ac:dyDescent="0.25">
      <c r="D175" s="35"/>
      <c r="E175" s="36"/>
      <c r="F175" s="31"/>
      <c r="G175" s="31"/>
      <c r="H175" s="37"/>
    </row>
    <row r="176" spans="4:8" s="28" customFormat="1" x14ac:dyDescent="0.25">
      <c r="D176" s="35"/>
      <c r="E176" s="36"/>
      <c r="F176" s="31"/>
      <c r="G176" s="31"/>
      <c r="H176" s="37"/>
    </row>
    <row r="177" spans="4:8" s="28" customFormat="1" x14ac:dyDescent="0.25">
      <c r="D177" s="35"/>
      <c r="E177" s="36"/>
      <c r="F177" s="31"/>
      <c r="G177" s="31"/>
      <c r="H177" s="37"/>
    </row>
    <row r="178" spans="4:8" s="28" customFormat="1" x14ac:dyDescent="0.25">
      <c r="D178" s="35"/>
      <c r="E178" s="36"/>
      <c r="F178" s="31"/>
      <c r="G178" s="31"/>
      <c r="H178" s="37"/>
    </row>
    <row r="179" spans="4:8" s="28" customFormat="1" x14ac:dyDescent="0.25">
      <c r="D179" s="35"/>
      <c r="E179" s="36"/>
      <c r="F179" s="31"/>
      <c r="G179" s="31"/>
      <c r="H179" s="37"/>
    </row>
    <row r="180" spans="4:8" s="28" customFormat="1" x14ac:dyDescent="0.25">
      <c r="D180" s="35"/>
      <c r="E180" s="36"/>
      <c r="F180" s="31"/>
      <c r="G180" s="31"/>
      <c r="H180" s="37"/>
    </row>
    <row r="181" spans="4:8" s="28" customFormat="1" x14ac:dyDescent="0.25">
      <c r="D181" s="35"/>
      <c r="E181" s="36"/>
      <c r="F181" s="31"/>
      <c r="G181" s="31"/>
      <c r="H181" s="37"/>
    </row>
    <row r="182" spans="4:8" s="28" customFormat="1" x14ac:dyDescent="0.25">
      <c r="D182" s="35"/>
      <c r="E182" s="36"/>
      <c r="F182" s="31"/>
      <c r="G182" s="31"/>
      <c r="H182" s="37"/>
    </row>
    <row r="183" spans="4:8" s="28" customFormat="1" x14ac:dyDescent="0.25">
      <c r="D183" s="35"/>
      <c r="E183" s="36"/>
      <c r="F183" s="31"/>
      <c r="G183" s="31"/>
      <c r="H183" s="37"/>
    </row>
    <row r="184" spans="4:8" s="28" customFormat="1" x14ac:dyDescent="0.25">
      <c r="D184" s="35"/>
      <c r="E184" s="36"/>
      <c r="F184" s="31"/>
      <c r="G184" s="31"/>
      <c r="H184" s="37"/>
    </row>
    <row r="185" spans="4:8" s="28" customFormat="1" x14ac:dyDescent="0.25">
      <c r="D185" s="35"/>
      <c r="E185" s="36"/>
      <c r="F185" s="31"/>
      <c r="G185" s="31"/>
      <c r="H185" s="37"/>
    </row>
    <row r="186" spans="4:8" s="28" customFormat="1" x14ac:dyDescent="0.25">
      <c r="D186" s="35"/>
      <c r="E186" s="36"/>
      <c r="F186" s="31"/>
      <c r="G186" s="31"/>
      <c r="H186" s="37"/>
    </row>
    <row r="187" spans="4:8" s="28" customFormat="1" x14ac:dyDescent="0.25">
      <c r="D187" s="35"/>
      <c r="E187" s="36"/>
      <c r="F187" s="31"/>
      <c r="G187" s="31"/>
      <c r="H187" s="37"/>
    </row>
    <row r="188" spans="4:8" s="28" customFormat="1" x14ac:dyDescent="0.25">
      <c r="D188" s="35"/>
      <c r="E188" s="36"/>
      <c r="F188" s="31"/>
      <c r="G188" s="31"/>
      <c r="H188" s="37"/>
    </row>
    <row r="189" spans="4:8" s="28" customFormat="1" x14ac:dyDescent="0.25">
      <c r="D189" s="35"/>
      <c r="E189" s="36"/>
      <c r="F189" s="31"/>
      <c r="G189" s="31"/>
      <c r="H189" s="37"/>
    </row>
    <row r="190" spans="4:8" s="28" customFormat="1" x14ac:dyDescent="0.25">
      <c r="D190" s="35"/>
      <c r="E190" s="36"/>
      <c r="F190" s="31"/>
      <c r="G190" s="31"/>
      <c r="H190" s="37"/>
    </row>
    <row r="191" spans="4:8" s="28" customFormat="1" x14ac:dyDescent="0.25">
      <c r="D191" s="35"/>
      <c r="E191" s="36"/>
      <c r="F191" s="31"/>
      <c r="G191" s="31"/>
      <c r="H191" s="37"/>
    </row>
    <row r="192" spans="4:8" s="28" customFormat="1" x14ac:dyDescent="0.25">
      <c r="D192" s="35"/>
      <c r="E192" s="36"/>
      <c r="F192" s="31"/>
      <c r="G192" s="31"/>
      <c r="H192" s="37"/>
    </row>
    <row r="193" spans="4:8" s="28" customFormat="1" x14ac:dyDescent="0.25">
      <c r="D193" s="35"/>
      <c r="E193" s="36"/>
      <c r="F193" s="31"/>
      <c r="G193" s="31"/>
      <c r="H193" s="37"/>
    </row>
    <row r="194" spans="4:8" s="28" customFormat="1" x14ac:dyDescent="0.25">
      <c r="D194" s="35"/>
      <c r="E194" s="36"/>
      <c r="F194" s="31"/>
      <c r="G194" s="31"/>
      <c r="H194" s="37"/>
    </row>
    <row r="195" spans="4:8" s="28" customFormat="1" x14ac:dyDescent="0.25">
      <c r="D195" s="35"/>
      <c r="E195" s="36"/>
      <c r="F195" s="31"/>
      <c r="G195" s="31"/>
      <c r="H195" s="37"/>
    </row>
    <row r="196" spans="4:8" s="28" customFormat="1" x14ac:dyDescent="0.25">
      <c r="D196" s="35"/>
      <c r="E196" s="36"/>
      <c r="F196" s="31"/>
      <c r="G196" s="31"/>
      <c r="H196" s="37"/>
    </row>
    <row r="197" spans="4:8" s="28" customFormat="1" x14ac:dyDescent="0.25">
      <c r="D197" s="35"/>
      <c r="E197" s="36"/>
      <c r="F197" s="31"/>
      <c r="G197" s="31"/>
      <c r="H197" s="37"/>
    </row>
    <row r="198" spans="4:8" s="28" customFormat="1" x14ac:dyDescent="0.25">
      <c r="D198" s="35"/>
      <c r="E198" s="36"/>
      <c r="F198" s="31"/>
      <c r="G198" s="31"/>
      <c r="H198" s="37"/>
    </row>
    <row r="199" spans="4:8" s="28" customFormat="1" x14ac:dyDescent="0.25">
      <c r="D199" s="35"/>
      <c r="E199" s="36"/>
      <c r="F199" s="31"/>
      <c r="G199" s="31"/>
      <c r="H199" s="37"/>
    </row>
    <row r="200" spans="4:8" s="28" customFormat="1" x14ac:dyDescent="0.25">
      <c r="D200" s="35"/>
      <c r="E200" s="36"/>
      <c r="F200" s="31"/>
      <c r="G200" s="31"/>
      <c r="H200" s="37"/>
    </row>
    <row r="201" spans="4:8" s="28" customFormat="1" x14ac:dyDescent="0.25">
      <c r="D201" s="35"/>
      <c r="E201" s="36"/>
      <c r="F201" s="31"/>
      <c r="G201" s="31"/>
      <c r="H201" s="37"/>
    </row>
    <row r="202" spans="4:8" s="28" customFormat="1" x14ac:dyDescent="0.25">
      <c r="D202" s="35"/>
      <c r="E202" s="36"/>
      <c r="F202" s="31"/>
      <c r="G202" s="31"/>
      <c r="H202" s="37"/>
    </row>
    <row r="203" spans="4:8" s="28" customFormat="1" x14ac:dyDescent="0.25">
      <c r="D203" s="35"/>
      <c r="E203" s="36"/>
      <c r="F203" s="31"/>
      <c r="G203" s="31"/>
      <c r="H203" s="37"/>
    </row>
    <row r="204" spans="4:8" s="28" customFormat="1" x14ac:dyDescent="0.25">
      <c r="D204" s="35"/>
      <c r="E204" s="36"/>
      <c r="F204" s="31"/>
      <c r="G204" s="31"/>
      <c r="H204" s="37"/>
    </row>
    <row r="205" spans="4:8" s="28" customFormat="1" x14ac:dyDescent="0.25">
      <c r="D205" s="35"/>
      <c r="E205" s="36"/>
      <c r="F205" s="31"/>
      <c r="G205" s="31"/>
      <c r="H205" s="37"/>
    </row>
    <row r="206" spans="4:8" s="28" customFormat="1" x14ac:dyDescent="0.25">
      <c r="D206" s="35"/>
      <c r="E206" s="36"/>
      <c r="F206" s="31"/>
      <c r="G206" s="31"/>
      <c r="H206" s="37"/>
    </row>
    <row r="207" spans="4:8" s="28" customFormat="1" x14ac:dyDescent="0.25">
      <c r="D207" s="35"/>
      <c r="E207" s="36"/>
      <c r="F207" s="31"/>
      <c r="G207" s="31"/>
      <c r="H207" s="37"/>
    </row>
    <row r="208" spans="4:8" s="28" customFormat="1" x14ac:dyDescent="0.25">
      <c r="D208" s="35"/>
      <c r="E208" s="36"/>
      <c r="F208" s="31"/>
      <c r="G208" s="31"/>
      <c r="H208" s="37"/>
    </row>
    <row r="209" spans="4:8" s="28" customFormat="1" x14ac:dyDescent="0.25">
      <c r="D209" s="35"/>
      <c r="E209" s="36"/>
      <c r="F209" s="31"/>
      <c r="G209" s="31"/>
      <c r="H209" s="37"/>
    </row>
    <row r="210" spans="4:8" s="28" customFormat="1" x14ac:dyDescent="0.25">
      <c r="D210" s="35"/>
      <c r="E210" s="36"/>
      <c r="F210" s="31"/>
      <c r="G210" s="31"/>
      <c r="H210" s="37"/>
    </row>
    <row r="211" spans="4:8" s="28" customFormat="1" x14ac:dyDescent="0.25">
      <c r="D211" s="35"/>
      <c r="E211" s="36"/>
      <c r="F211" s="31"/>
      <c r="G211" s="31"/>
      <c r="H211" s="37"/>
    </row>
    <row r="212" spans="4:8" s="28" customFormat="1" x14ac:dyDescent="0.25">
      <c r="D212" s="35"/>
      <c r="E212" s="36"/>
      <c r="F212" s="31"/>
      <c r="G212" s="31"/>
      <c r="H212" s="37"/>
    </row>
    <row r="213" spans="4:8" s="28" customFormat="1" x14ac:dyDescent="0.25">
      <c r="D213" s="35"/>
      <c r="E213" s="36"/>
      <c r="F213" s="31"/>
      <c r="G213" s="31"/>
      <c r="H213" s="37"/>
    </row>
    <row r="214" spans="4:8" s="28" customFormat="1" x14ac:dyDescent="0.25">
      <c r="D214" s="35"/>
      <c r="E214" s="36"/>
      <c r="F214" s="31"/>
      <c r="G214" s="31"/>
      <c r="H214" s="37"/>
    </row>
    <row r="215" spans="4:8" s="28" customFormat="1" x14ac:dyDescent="0.25">
      <c r="D215" s="35"/>
      <c r="E215" s="36"/>
      <c r="F215" s="31"/>
      <c r="G215" s="31"/>
      <c r="H215" s="37"/>
    </row>
    <row r="216" spans="4:8" s="28" customFormat="1" x14ac:dyDescent="0.25">
      <c r="D216" s="35"/>
      <c r="E216" s="36"/>
      <c r="F216" s="31"/>
      <c r="G216" s="31"/>
      <c r="H216" s="37"/>
    </row>
    <row r="217" spans="4:8" s="28" customFormat="1" x14ac:dyDescent="0.25">
      <c r="D217" s="35"/>
      <c r="E217" s="36"/>
      <c r="F217" s="31"/>
      <c r="G217" s="31"/>
      <c r="H217" s="37"/>
    </row>
    <row r="218" spans="4:8" s="28" customFormat="1" x14ac:dyDescent="0.25">
      <c r="D218" s="35"/>
      <c r="E218" s="36"/>
      <c r="F218" s="31"/>
      <c r="G218" s="31"/>
      <c r="H218" s="37"/>
    </row>
    <row r="219" spans="4:8" s="28" customFormat="1" x14ac:dyDescent="0.25">
      <c r="D219" s="35"/>
      <c r="E219" s="36"/>
      <c r="F219" s="31"/>
      <c r="G219" s="31"/>
      <c r="H219" s="37"/>
    </row>
    <row r="220" spans="4:8" s="28" customFormat="1" x14ac:dyDescent="0.25">
      <c r="D220" s="35"/>
      <c r="E220" s="36"/>
      <c r="F220" s="31"/>
      <c r="G220" s="31"/>
      <c r="H220" s="37"/>
    </row>
    <row r="221" spans="4:8" s="28" customFormat="1" x14ac:dyDescent="0.25">
      <c r="D221" s="35"/>
      <c r="E221" s="36"/>
      <c r="F221" s="31"/>
      <c r="G221" s="31"/>
      <c r="H221" s="37"/>
    </row>
    <row r="222" spans="4:8" s="28" customFormat="1" x14ac:dyDescent="0.25">
      <c r="D222" s="35"/>
      <c r="E222" s="36"/>
      <c r="F222" s="31"/>
      <c r="G222" s="31"/>
      <c r="H222" s="37"/>
    </row>
    <row r="223" spans="4:8" s="28" customFormat="1" x14ac:dyDescent="0.25">
      <c r="D223" s="35"/>
      <c r="E223" s="36"/>
      <c r="F223" s="31"/>
      <c r="G223" s="31"/>
      <c r="H223" s="37"/>
    </row>
    <row r="224" spans="4:8" s="28" customFormat="1" x14ac:dyDescent="0.25">
      <c r="D224" s="35"/>
      <c r="E224" s="36"/>
      <c r="F224" s="31"/>
      <c r="G224" s="31"/>
      <c r="H224" s="37"/>
    </row>
    <row r="225" spans="4:8" s="28" customFormat="1" x14ac:dyDescent="0.25">
      <c r="D225" s="35"/>
      <c r="E225" s="36"/>
      <c r="F225" s="31"/>
      <c r="G225" s="31"/>
      <c r="H225" s="37"/>
    </row>
    <row r="226" spans="4:8" s="28" customFormat="1" x14ac:dyDescent="0.25">
      <c r="D226" s="35"/>
      <c r="E226" s="36"/>
      <c r="F226" s="31"/>
      <c r="G226" s="31"/>
      <c r="H226" s="37"/>
    </row>
    <row r="227" spans="4:8" s="28" customFormat="1" x14ac:dyDescent="0.25">
      <c r="D227" s="35"/>
      <c r="E227" s="36"/>
      <c r="F227" s="31"/>
      <c r="G227" s="31"/>
      <c r="H227" s="37"/>
    </row>
    <row r="228" spans="4:8" s="28" customFormat="1" x14ac:dyDescent="0.25">
      <c r="D228" s="35"/>
      <c r="E228" s="36"/>
      <c r="F228" s="31"/>
      <c r="G228" s="31"/>
      <c r="H228" s="37"/>
    </row>
    <row r="229" spans="4:8" s="28" customFormat="1" x14ac:dyDescent="0.25">
      <c r="D229" s="35"/>
      <c r="E229" s="36"/>
      <c r="F229" s="31"/>
      <c r="G229" s="31"/>
      <c r="H229" s="37"/>
    </row>
    <row r="230" spans="4:8" s="28" customFormat="1" x14ac:dyDescent="0.25">
      <c r="D230" s="35"/>
      <c r="E230" s="36"/>
      <c r="F230" s="31"/>
      <c r="G230" s="31"/>
      <c r="H230" s="37"/>
    </row>
    <row r="231" spans="4:8" s="28" customFormat="1" x14ac:dyDescent="0.25">
      <c r="D231" s="35"/>
      <c r="E231" s="36"/>
      <c r="F231" s="31"/>
      <c r="G231" s="31"/>
      <c r="H231" s="37"/>
    </row>
    <row r="232" spans="4:8" s="28" customFormat="1" x14ac:dyDescent="0.25">
      <c r="D232" s="35"/>
      <c r="E232" s="36"/>
      <c r="F232" s="31"/>
      <c r="G232" s="31"/>
      <c r="H232" s="37"/>
    </row>
    <row r="233" spans="4:8" s="28" customFormat="1" x14ac:dyDescent="0.25">
      <c r="D233" s="35"/>
      <c r="E233" s="36"/>
      <c r="F233" s="31"/>
      <c r="G233" s="31"/>
      <c r="H233" s="37"/>
    </row>
    <row r="234" spans="4:8" s="28" customFormat="1" x14ac:dyDescent="0.25">
      <c r="D234" s="35"/>
      <c r="E234" s="36"/>
      <c r="F234" s="31"/>
      <c r="G234" s="31"/>
      <c r="H234" s="37"/>
    </row>
    <row r="235" spans="4:8" s="28" customFormat="1" x14ac:dyDescent="0.25">
      <c r="D235" s="35"/>
      <c r="E235" s="36"/>
      <c r="F235" s="31"/>
      <c r="G235" s="31"/>
      <c r="H235" s="37"/>
    </row>
    <row r="236" spans="4:8" s="28" customFormat="1" x14ac:dyDescent="0.25">
      <c r="D236" s="35"/>
      <c r="E236" s="36"/>
      <c r="F236" s="31"/>
      <c r="G236" s="31"/>
      <c r="H236" s="37"/>
    </row>
    <row r="237" spans="4:8" s="28" customFormat="1" x14ac:dyDescent="0.25">
      <c r="D237" s="35"/>
      <c r="E237" s="36"/>
      <c r="F237" s="31"/>
      <c r="G237" s="31"/>
      <c r="H237" s="37"/>
    </row>
    <row r="238" spans="4:8" s="28" customFormat="1" x14ac:dyDescent="0.25">
      <c r="D238" s="35"/>
      <c r="E238" s="36"/>
      <c r="F238" s="31"/>
      <c r="G238" s="31"/>
      <c r="H238" s="37"/>
    </row>
    <row r="239" spans="4:8" s="28" customFormat="1" x14ac:dyDescent="0.25">
      <c r="D239" s="35"/>
      <c r="E239" s="36"/>
      <c r="F239" s="31"/>
      <c r="G239" s="31"/>
      <c r="H239" s="37"/>
    </row>
    <row r="240" spans="4:8" s="28" customFormat="1" x14ac:dyDescent="0.25">
      <c r="D240" s="35"/>
      <c r="E240" s="36"/>
      <c r="F240" s="31"/>
      <c r="G240" s="31"/>
      <c r="H240" s="37"/>
    </row>
    <row r="241" spans="4:8" s="28" customFormat="1" x14ac:dyDescent="0.25">
      <c r="D241" s="35"/>
      <c r="E241" s="36"/>
      <c r="F241" s="31"/>
      <c r="G241" s="31"/>
      <c r="H241" s="37"/>
    </row>
    <row r="242" spans="4:8" s="28" customFormat="1" x14ac:dyDescent="0.25">
      <c r="D242" s="35"/>
      <c r="E242" s="36"/>
      <c r="F242" s="31"/>
      <c r="G242" s="31"/>
      <c r="H242" s="37"/>
    </row>
    <row r="243" spans="4:8" s="28" customFormat="1" x14ac:dyDescent="0.25">
      <c r="D243" s="35"/>
      <c r="E243" s="36"/>
      <c r="F243" s="31"/>
      <c r="G243" s="31"/>
      <c r="H243" s="37"/>
    </row>
    <row r="244" spans="4:8" s="28" customFormat="1" x14ac:dyDescent="0.25">
      <c r="D244" s="35"/>
      <c r="E244" s="36"/>
      <c r="F244" s="31"/>
      <c r="G244" s="31"/>
      <c r="H244" s="37"/>
    </row>
    <row r="245" spans="4:8" s="28" customFormat="1" x14ac:dyDescent="0.25">
      <c r="D245" s="35"/>
      <c r="E245" s="36"/>
      <c r="F245" s="31"/>
      <c r="G245" s="31"/>
      <c r="H245" s="37"/>
    </row>
    <row r="246" spans="4:8" s="28" customFormat="1" x14ac:dyDescent="0.25">
      <c r="D246" s="35"/>
      <c r="E246" s="36"/>
      <c r="F246" s="31"/>
      <c r="G246" s="31"/>
      <c r="H246" s="37"/>
    </row>
    <row r="247" spans="4:8" s="28" customFormat="1" x14ac:dyDescent="0.25">
      <c r="D247" s="35"/>
      <c r="E247" s="36"/>
      <c r="F247" s="31"/>
      <c r="G247" s="31"/>
      <c r="H247" s="37"/>
    </row>
    <row r="248" spans="4:8" s="28" customFormat="1" x14ac:dyDescent="0.25">
      <c r="D248" s="35"/>
      <c r="E248" s="36"/>
      <c r="F248" s="31"/>
      <c r="G248" s="31"/>
      <c r="H248" s="37"/>
    </row>
    <row r="249" spans="4:8" s="28" customFormat="1" x14ac:dyDescent="0.25">
      <c r="D249" s="35"/>
      <c r="E249" s="36"/>
      <c r="F249" s="31"/>
      <c r="G249" s="31"/>
      <c r="H249" s="37"/>
    </row>
    <row r="250" spans="4:8" s="28" customFormat="1" x14ac:dyDescent="0.25">
      <c r="D250" s="35"/>
      <c r="E250" s="36"/>
      <c r="F250" s="31"/>
      <c r="G250" s="31"/>
      <c r="H250" s="37"/>
    </row>
    <row r="251" spans="4:8" s="28" customFormat="1" x14ac:dyDescent="0.25">
      <c r="D251" s="35"/>
      <c r="E251" s="36"/>
      <c r="F251" s="31"/>
      <c r="G251" s="31"/>
      <c r="H251" s="37"/>
    </row>
    <row r="252" spans="4:8" s="28" customFormat="1" x14ac:dyDescent="0.25">
      <c r="D252" s="35"/>
      <c r="E252" s="36"/>
      <c r="F252" s="31"/>
      <c r="G252" s="31"/>
      <c r="H252" s="37"/>
    </row>
    <row r="253" spans="4:8" s="28" customFormat="1" x14ac:dyDescent="0.25">
      <c r="D253" s="35"/>
      <c r="E253" s="36"/>
      <c r="F253" s="31"/>
      <c r="G253" s="31"/>
      <c r="H253" s="37"/>
    </row>
    <row r="254" spans="4:8" s="28" customFormat="1" x14ac:dyDescent="0.25">
      <c r="D254" s="35"/>
      <c r="E254" s="36"/>
      <c r="F254" s="31"/>
      <c r="G254" s="31"/>
      <c r="H254" s="37"/>
    </row>
    <row r="255" spans="4:8" s="28" customFormat="1" x14ac:dyDescent="0.25">
      <c r="D255" s="35"/>
      <c r="E255" s="36"/>
      <c r="F255" s="31"/>
      <c r="G255" s="31"/>
      <c r="H255" s="37"/>
    </row>
    <row r="256" spans="4:8" s="28" customFormat="1" x14ac:dyDescent="0.25">
      <c r="D256" s="35"/>
      <c r="E256" s="36"/>
      <c r="F256" s="31"/>
      <c r="G256" s="31"/>
      <c r="H256" s="37"/>
    </row>
    <row r="257" spans="4:8" s="28" customFormat="1" x14ac:dyDescent="0.25">
      <c r="D257" s="35"/>
      <c r="E257" s="36"/>
      <c r="F257" s="31"/>
      <c r="G257" s="31"/>
      <c r="H257" s="37"/>
    </row>
    <row r="258" spans="4:8" s="28" customFormat="1" x14ac:dyDescent="0.25">
      <c r="D258" s="35"/>
      <c r="E258" s="36"/>
      <c r="F258" s="31"/>
      <c r="G258" s="31"/>
      <c r="H258" s="37"/>
    </row>
    <row r="259" spans="4:8" s="28" customFormat="1" x14ac:dyDescent="0.25">
      <c r="D259" s="35"/>
      <c r="E259" s="36"/>
      <c r="F259" s="31"/>
      <c r="G259" s="31"/>
      <c r="H259" s="37"/>
    </row>
    <row r="260" spans="4:8" s="28" customFormat="1" x14ac:dyDescent="0.25">
      <c r="D260" s="35"/>
      <c r="E260" s="36"/>
      <c r="F260" s="31"/>
      <c r="G260" s="31"/>
      <c r="H260" s="37"/>
    </row>
    <row r="261" spans="4:8" s="28" customFormat="1" x14ac:dyDescent="0.25">
      <c r="D261" s="35"/>
      <c r="E261" s="36"/>
      <c r="F261" s="31"/>
      <c r="G261" s="31"/>
      <c r="H261" s="37"/>
    </row>
    <row r="262" spans="4:8" s="28" customFormat="1" x14ac:dyDescent="0.25">
      <c r="D262" s="35"/>
      <c r="E262" s="36"/>
      <c r="F262" s="31"/>
      <c r="G262" s="31"/>
      <c r="H262" s="37"/>
    </row>
    <row r="263" spans="4:8" s="28" customFormat="1" x14ac:dyDescent="0.25">
      <c r="D263" s="35"/>
      <c r="E263" s="36"/>
      <c r="F263" s="31"/>
      <c r="G263" s="31"/>
      <c r="H263" s="37"/>
    </row>
    <row r="264" spans="4:8" s="28" customFormat="1" x14ac:dyDescent="0.25">
      <c r="D264" s="35"/>
      <c r="E264" s="36"/>
      <c r="F264" s="31"/>
      <c r="G264" s="31"/>
      <c r="H264" s="37"/>
    </row>
    <row r="265" spans="4:8" s="28" customFormat="1" x14ac:dyDescent="0.25">
      <c r="D265" s="35"/>
      <c r="E265" s="36"/>
      <c r="F265" s="31"/>
      <c r="G265" s="31"/>
      <c r="H265" s="37"/>
    </row>
    <row r="266" spans="4:8" s="28" customFormat="1" x14ac:dyDescent="0.25">
      <c r="D266" s="35"/>
      <c r="E266" s="36"/>
      <c r="F266" s="31"/>
      <c r="G266" s="31"/>
      <c r="H266" s="37"/>
    </row>
    <row r="267" spans="4:8" s="28" customFormat="1" x14ac:dyDescent="0.25">
      <c r="D267" s="35"/>
      <c r="E267" s="36"/>
      <c r="F267" s="31"/>
      <c r="G267" s="31"/>
      <c r="H267" s="37"/>
    </row>
    <row r="268" spans="4:8" s="28" customFormat="1" x14ac:dyDescent="0.25">
      <c r="D268" s="35"/>
      <c r="E268" s="36"/>
      <c r="F268" s="31"/>
      <c r="G268" s="31"/>
      <c r="H268" s="37"/>
    </row>
    <row r="269" spans="4:8" s="28" customFormat="1" x14ac:dyDescent="0.25">
      <c r="D269" s="35"/>
      <c r="E269" s="36"/>
      <c r="F269" s="31"/>
      <c r="G269" s="31"/>
      <c r="H269" s="37"/>
    </row>
    <row r="270" spans="4:8" s="28" customFormat="1" x14ac:dyDescent="0.25">
      <c r="D270" s="35"/>
      <c r="E270" s="36"/>
      <c r="F270" s="31"/>
      <c r="G270" s="31"/>
      <c r="H270" s="37"/>
    </row>
    <row r="271" spans="4:8" s="28" customFormat="1" x14ac:dyDescent="0.25">
      <c r="D271" s="35"/>
      <c r="E271" s="36"/>
      <c r="F271" s="31"/>
      <c r="G271" s="31"/>
      <c r="H271" s="37"/>
    </row>
    <row r="272" spans="4:8" s="28" customFormat="1" x14ac:dyDescent="0.25">
      <c r="D272" s="35"/>
      <c r="E272" s="36"/>
      <c r="F272" s="31"/>
      <c r="G272" s="31"/>
      <c r="H272" s="37"/>
    </row>
    <row r="273" spans="4:8" s="28" customFormat="1" x14ac:dyDescent="0.25">
      <c r="D273" s="35"/>
      <c r="E273" s="36"/>
      <c r="F273" s="31"/>
      <c r="G273" s="31"/>
      <c r="H273" s="37"/>
    </row>
    <row r="274" spans="4:8" s="28" customFormat="1" x14ac:dyDescent="0.25">
      <c r="D274" s="35"/>
      <c r="E274" s="36"/>
      <c r="F274" s="31"/>
      <c r="G274" s="31"/>
      <c r="H274" s="37"/>
    </row>
    <row r="275" spans="4:8" s="28" customFormat="1" x14ac:dyDescent="0.25">
      <c r="D275" s="35"/>
      <c r="E275" s="36"/>
      <c r="F275" s="31"/>
      <c r="G275" s="31"/>
      <c r="H275" s="37"/>
    </row>
    <row r="276" spans="4:8" s="28" customFormat="1" x14ac:dyDescent="0.25">
      <c r="D276" s="35"/>
      <c r="E276" s="36"/>
      <c r="F276" s="31"/>
      <c r="G276" s="31"/>
      <c r="H276" s="37"/>
    </row>
    <row r="277" spans="4:8" s="28" customFormat="1" x14ac:dyDescent="0.25">
      <c r="D277" s="35"/>
      <c r="E277" s="36"/>
      <c r="F277" s="31"/>
      <c r="G277" s="31"/>
      <c r="H277" s="37"/>
    </row>
    <row r="278" spans="4:8" s="28" customFormat="1" x14ac:dyDescent="0.25">
      <c r="D278" s="35"/>
      <c r="E278" s="36"/>
      <c r="F278" s="31"/>
      <c r="G278" s="31"/>
      <c r="H278" s="37"/>
    </row>
    <row r="279" spans="4:8" s="28" customFormat="1" x14ac:dyDescent="0.25">
      <c r="D279" s="35"/>
      <c r="E279" s="36"/>
      <c r="F279" s="31"/>
      <c r="G279" s="31"/>
      <c r="H279" s="37"/>
    </row>
    <row r="280" spans="4:8" s="28" customFormat="1" x14ac:dyDescent="0.25">
      <c r="D280" s="35"/>
      <c r="E280" s="36"/>
      <c r="F280" s="31"/>
      <c r="G280" s="31"/>
      <c r="H280" s="37"/>
    </row>
    <row r="281" spans="4:8" s="28" customFormat="1" x14ac:dyDescent="0.25">
      <c r="D281" s="35"/>
      <c r="E281" s="36"/>
      <c r="F281" s="31"/>
      <c r="G281" s="31"/>
      <c r="H281" s="37"/>
    </row>
    <row r="282" spans="4:8" s="28" customFormat="1" x14ac:dyDescent="0.25">
      <c r="D282" s="35"/>
      <c r="E282" s="36"/>
      <c r="F282" s="31"/>
      <c r="G282" s="31"/>
      <c r="H282" s="37"/>
    </row>
    <row r="283" spans="4:8" s="28" customFormat="1" x14ac:dyDescent="0.25">
      <c r="D283" s="35"/>
      <c r="E283" s="36"/>
      <c r="F283" s="31"/>
      <c r="G283" s="31"/>
      <c r="H283" s="37"/>
    </row>
    <row r="284" spans="4:8" s="28" customFormat="1" x14ac:dyDescent="0.25">
      <c r="D284" s="35"/>
      <c r="E284" s="36"/>
      <c r="F284" s="31"/>
      <c r="G284" s="31"/>
      <c r="H284" s="37"/>
    </row>
    <row r="285" spans="4:8" s="28" customFormat="1" x14ac:dyDescent="0.25">
      <c r="D285" s="35"/>
      <c r="E285" s="36"/>
      <c r="F285" s="31"/>
      <c r="G285" s="31"/>
      <c r="H285" s="37"/>
    </row>
    <row r="286" spans="4:8" s="28" customFormat="1" x14ac:dyDescent="0.25">
      <c r="D286" s="35"/>
      <c r="E286" s="36"/>
      <c r="F286" s="31"/>
      <c r="G286" s="31"/>
      <c r="H286" s="37"/>
    </row>
    <row r="287" spans="4:8" s="28" customFormat="1" x14ac:dyDescent="0.25">
      <c r="D287" s="35"/>
      <c r="E287" s="36"/>
      <c r="F287" s="31"/>
      <c r="G287" s="31"/>
      <c r="H287" s="37"/>
    </row>
    <row r="288" spans="4:8" s="28" customFormat="1" x14ac:dyDescent="0.25">
      <c r="D288" s="35"/>
      <c r="E288" s="36"/>
      <c r="F288" s="31"/>
      <c r="G288" s="31"/>
      <c r="H288" s="37"/>
    </row>
    <row r="289" spans="4:8" s="28" customFormat="1" x14ac:dyDescent="0.25">
      <c r="D289" s="35"/>
      <c r="E289" s="36"/>
      <c r="F289" s="31"/>
      <c r="G289" s="31"/>
      <c r="H289" s="37"/>
    </row>
    <row r="290" spans="4:8" s="28" customFormat="1" x14ac:dyDescent="0.25">
      <c r="D290" s="35"/>
      <c r="E290" s="36"/>
      <c r="F290" s="31"/>
      <c r="G290" s="31"/>
      <c r="H290" s="37"/>
    </row>
    <row r="291" spans="4:8" s="28" customFormat="1" x14ac:dyDescent="0.25">
      <c r="D291" s="35"/>
      <c r="E291" s="36"/>
      <c r="F291" s="31"/>
      <c r="G291" s="31"/>
      <c r="H291" s="37"/>
    </row>
    <row r="292" spans="4:8" s="28" customFormat="1" x14ac:dyDescent="0.25">
      <c r="D292" s="35"/>
      <c r="E292" s="36"/>
      <c r="F292" s="31"/>
      <c r="G292" s="31"/>
      <c r="H292" s="37"/>
    </row>
    <row r="293" spans="4:8" s="28" customFormat="1" x14ac:dyDescent="0.25">
      <c r="D293" s="35"/>
      <c r="E293" s="36"/>
      <c r="F293" s="31"/>
      <c r="G293" s="31"/>
      <c r="H293" s="37"/>
    </row>
    <row r="294" spans="4:8" s="28" customFormat="1" x14ac:dyDescent="0.25">
      <c r="D294" s="35"/>
      <c r="E294" s="36"/>
      <c r="F294" s="31"/>
      <c r="G294" s="31"/>
      <c r="H294" s="37"/>
    </row>
    <row r="295" spans="4:8" s="28" customFormat="1" x14ac:dyDescent="0.25">
      <c r="D295" s="35"/>
      <c r="E295" s="36"/>
      <c r="F295" s="31"/>
      <c r="G295" s="31"/>
      <c r="H295" s="37"/>
    </row>
    <row r="296" spans="4:8" s="28" customFormat="1" x14ac:dyDescent="0.25">
      <c r="D296" s="35"/>
      <c r="E296" s="36"/>
      <c r="F296" s="31"/>
      <c r="G296" s="31"/>
      <c r="H296" s="37"/>
    </row>
    <row r="297" spans="4:8" s="28" customFormat="1" x14ac:dyDescent="0.25">
      <c r="D297" s="35"/>
      <c r="E297" s="36"/>
      <c r="F297" s="31"/>
      <c r="G297" s="31"/>
      <c r="H297" s="37"/>
    </row>
  </sheetData>
  <mergeCells count="20">
    <mergeCell ref="B40:B43"/>
    <mergeCell ref="B3:C3"/>
    <mergeCell ref="B4:H4"/>
    <mergeCell ref="B5:H5"/>
    <mergeCell ref="B8:B13"/>
    <mergeCell ref="B14:B17"/>
    <mergeCell ref="B18:B21"/>
    <mergeCell ref="B22:B23"/>
    <mergeCell ref="B24:B30"/>
    <mergeCell ref="B32:B33"/>
    <mergeCell ref="B35:B37"/>
    <mergeCell ref="B38:B39"/>
    <mergeCell ref="B76:B80"/>
    <mergeCell ref="B82:B83"/>
    <mergeCell ref="B47:B54"/>
    <mergeCell ref="B55:B56"/>
    <mergeCell ref="B57:B58"/>
    <mergeCell ref="B59:B60"/>
    <mergeCell ref="B63:B64"/>
    <mergeCell ref="B65:B72"/>
  </mergeCells>
  <pageMargins left="0.51181102362204722" right="0.51181102362204722" top="0.55118110236220474" bottom="0.74803149606299213" header="0.31496062992125984" footer="0.31496062992125984"/>
  <pageSetup paperSize="9" scale="85" fitToHeight="5" orientation="landscape" r:id="rId1"/>
  <headerFooter>
    <oddFooter>&amp;L&amp;8&amp;P od &amp;D&amp;C&amp;8VIR: ISSŽ PIS&amp;R&amp;8&amp;F_&amp;A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H36"/>
  <sheetViews>
    <sheetView topLeftCell="A13" workbookViewId="0">
      <selection activeCell="C18" sqref="C18"/>
    </sheetView>
  </sheetViews>
  <sheetFormatPr defaultRowHeight="15" x14ac:dyDescent="0.25"/>
  <cols>
    <col min="1" max="1" width="9.140625" style="28"/>
    <col min="2" max="2" width="24.7109375" style="36" customWidth="1"/>
    <col min="3" max="4" width="16.7109375" style="28" customWidth="1"/>
    <col min="5" max="5" width="16.7109375" style="37" customWidth="1"/>
    <col min="6" max="164" width="9.140625" style="28"/>
  </cols>
  <sheetData>
    <row r="1" spans="1:164" x14ac:dyDescent="0.25">
      <c r="B1" s="28"/>
      <c r="C1" s="29"/>
      <c r="D1" s="30"/>
      <c r="E1" s="28"/>
    </row>
    <row r="2" spans="1:164" ht="22.5" customHeight="1" x14ac:dyDescent="0.25">
      <c r="B2" s="32"/>
      <c r="C2" s="32"/>
      <c r="E2" s="28"/>
    </row>
    <row r="3" spans="1:164" ht="22.5" customHeight="1" x14ac:dyDescent="0.25">
      <c r="B3" s="200"/>
      <c r="C3" s="200"/>
      <c r="D3" s="33"/>
      <c r="E3" s="28"/>
    </row>
    <row r="4" spans="1:164" s="129" customFormat="1" ht="39.950000000000003" customHeight="1" x14ac:dyDescent="0.25">
      <c r="A4" s="128"/>
      <c r="B4" s="201" t="s">
        <v>267</v>
      </c>
      <c r="C4" s="201"/>
      <c r="D4" s="201"/>
      <c r="E4" s="201"/>
      <c r="F4" s="127"/>
      <c r="G4" s="127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128"/>
      <c r="BI4" s="128"/>
      <c r="BJ4" s="128"/>
      <c r="BK4" s="128"/>
      <c r="BL4" s="128"/>
      <c r="BM4" s="128"/>
      <c r="BN4" s="128"/>
      <c r="BO4" s="128"/>
      <c r="BP4" s="128"/>
      <c r="BQ4" s="128"/>
      <c r="BR4" s="128"/>
      <c r="BS4" s="128"/>
      <c r="BT4" s="128"/>
      <c r="BU4" s="128"/>
      <c r="BV4" s="128"/>
      <c r="BW4" s="128"/>
      <c r="BX4" s="128"/>
      <c r="BY4" s="128"/>
      <c r="BZ4" s="128"/>
      <c r="CA4" s="128"/>
      <c r="CB4" s="128"/>
      <c r="CC4" s="128"/>
      <c r="CD4" s="128"/>
      <c r="CE4" s="128"/>
      <c r="CF4" s="128"/>
      <c r="CG4" s="128"/>
      <c r="CH4" s="128"/>
      <c r="CI4" s="128"/>
      <c r="CJ4" s="128"/>
      <c r="CK4" s="128"/>
      <c r="CL4" s="128"/>
      <c r="CM4" s="128"/>
      <c r="CN4" s="128"/>
      <c r="CO4" s="128"/>
      <c r="CP4" s="128"/>
      <c r="CQ4" s="128"/>
      <c r="CR4" s="128"/>
      <c r="CS4" s="128"/>
      <c r="CT4" s="128"/>
      <c r="CU4" s="128"/>
      <c r="CV4" s="128"/>
      <c r="CW4" s="128"/>
      <c r="CX4" s="128"/>
      <c r="CY4" s="128"/>
      <c r="CZ4" s="128"/>
      <c r="DA4" s="128"/>
      <c r="DB4" s="128"/>
      <c r="DC4" s="128"/>
      <c r="DD4" s="128"/>
      <c r="DE4" s="128"/>
      <c r="DF4" s="128"/>
      <c r="DG4" s="128"/>
      <c r="DH4" s="128"/>
      <c r="DI4" s="128"/>
      <c r="DJ4" s="128"/>
      <c r="DK4" s="128"/>
      <c r="DL4" s="128"/>
      <c r="DM4" s="128"/>
      <c r="DN4" s="128"/>
      <c r="DO4" s="128"/>
      <c r="DP4" s="128"/>
      <c r="DQ4" s="128"/>
      <c r="DR4" s="128"/>
      <c r="DS4" s="128"/>
      <c r="DT4" s="128"/>
      <c r="DU4" s="128"/>
      <c r="DV4" s="128"/>
      <c r="DW4" s="128"/>
      <c r="DX4" s="128"/>
      <c r="DY4" s="128"/>
      <c r="DZ4" s="128"/>
      <c r="EA4" s="128"/>
      <c r="EB4" s="128"/>
      <c r="EC4" s="128"/>
      <c r="ED4" s="128"/>
      <c r="EE4" s="128"/>
      <c r="EF4" s="128"/>
      <c r="EG4" s="128"/>
      <c r="EH4" s="128"/>
      <c r="EI4" s="128"/>
      <c r="EJ4" s="128"/>
      <c r="EK4" s="128"/>
      <c r="EL4" s="128"/>
      <c r="EM4" s="128"/>
      <c r="EN4" s="128"/>
      <c r="EO4" s="128"/>
      <c r="EP4" s="128"/>
      <c r="EQ4" s="128"/>
      <c r="ER4" s="128"/>
      <c r="ES4" s="128"/>
      <c r="ET4" s="128"/>
      <c r="EU4" s="128"/>
      <c r="EV4" s="128"/>
      <c r="EW4" s="128"/>
      <c r="EX4" s="128"/>
      <c r="EY4" s="128"/>
      <c r="EZ4" s="128"/>
      <c r="FA4" s="128"/>
      <c r="FB4" s="128"/>
      <c r="FC4" s="128"/>
      <c r="FD4" s="128"/>
      <c r="FE4" s="128"/>
      <c r="FF4" s="128"/>
      <c r="FG4" s="128"/>
      <c r="FH4" s="128"/>
    </row>
    <row r="5" spans="1:164" s="129" customFormat="1" ht="24.95" customHeight="1" x14ac:dyDescent="0.25">
      <c r="A5" s="128"/>
      <c r="B5" s="204" t="s">
        <v>268</v>
      </c>
      <c r="C5" s="204"/>
      <c r="D5" s="204"/>
      <c r="E5" s="204"/>
      <c r="F5" s="130"/>
      <c r="G5" s="130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  <c r="AI5" s="128"/>
      <c r="AJ5" s="128"/>
      <c r="AK5" s="128"/>
      <c r="AL5" s="128"/>
      <c r="AM5" s="128"/>
      <c r="AN5" s="128"/>
      <c r="AO5" s="128"/>
      <c r="AP5" s="128"/>
      <c r="AQ5" s="128"/>
      <c r="AR5" s="128"/>
      <c r="AS5" s="128"/>
      <c r="AT5" s="128"/>
      <c r="AU5" s="128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128"/>
      <c r="BI5" s="128"/>
      <c r="BJ5" s="128"/>
      <c r="BK5" s="128"/>
      <c r="BL5" s="128"/>
      <c r="BM5" s="128"/>
      <c r="BN5" s="128"/>
      <c r="BO5" s="128"/>
      <c r="BP5" s="128"/>
      <c r="BQ5" s="128"/>
      <c r="BR5" s="128"/>
      <c r="BS5" s="128"/>
      <c r="BT5" s="128"/>
      <c r="BU5" s="128"/>
      <c r="BV5" s="128"/>
      <c r="BW5" s="128"/>
      <c r="BX5" s="128"/>
      <c r="BY5" s="128"/>
      <c r="BZ5" s="128"/>
      <c r="CA5" s="128"/>
      <c r="CB5" s="128"/>
      <c r="CC5" s="128"/>
      <c r="CD5" s="128"/>
      <c r="CE5" s="128"/>
      <c r="CF5" s="128"/>
      <c r="CG5" s="128"/>
      <c r="CH5" s="128"/>
      <c r="CI5" s="128"/>
      <c r="CJ5" s="128"/>
      <c r="CK5" s="128"/>
      <c r="CL5" s="128"/>
      <c r="CM5" s="128"/>
      <c r="CN5" s="128"/>
      <c r="CO5" s="128"/>
      <c r="CP5" s="128"/>
      <c r="CQ5" s="128"/>
      <c r="CR5" s="128"/>
      <c r="CS5" s="128"/>
      <c r="CT5" s="128"/>
      <c r="CU5" s="128"/>
      <c r="CV5" s="128"/>
      <c r="CW5" s="128"/>
      <c r="CX5" s="128"/>
      <c r="CY5" s="128"/>
      <c r="CZ5" s="128"/>
      <c r="DA5" s="128"/>
      <c r="DB5" s="128"/>
      <c r="DC5" s="128"/>
      <c r="DD5" s="128"/>
      <c r="DE5" s="128"/>
      <c r="DF5" s="128"/>
      <c r="DG5" s="128"/>
      <c r="DH5" s="128"/>
      <c r="DI5" s="128"/>
      <c r="DJ5" s="128"/>
      <c r="DK5" s="128"/>
      <c r="DL5" s="128"/>
      <c r="DM5" s="128"/>
      <c r="DN5" s="128"/>
      <c r="DO5" s="128"/>
      <c r="DP5" s="128"/>
      <c r="DQ5" s="128"/>
      <c r="DR5" s="128"/>
      <c r="DS5" s="128"/>
      <c r="DT5" s="128"/>
      <c r="DU5" s="128"/>
      <c r="DV5" s="128"/>
      <c r="DW5" s="128"/>
      <c r="DX5" s="128"/>
      <c r="DY5" s="128"/>
      <c r="DZ5" s="128"/>
      <c r="EA5" s="128"/>
      <c r="EB5" s="128"/>
      <c r="EC5" s="128"/>
      <c r="ED5" s="128"/>
      <c r="EE5" s="128"/>
      <c r="EF5" s="128"/>
      <c r="EG5" s="128"/>
      <c r="EH5" s="128"/>
      <c r="EI5" s="128"/>
      <c r="EJ5" s="128"/>
      <c r="EK5" s="128"/>
      <c r="EL5" s="128"/>
      <c r="EM5" s="128"/>
      <c r="EN5" s="128"/>
      <c r="EO5" s="128"/>
      <c r="EP5" s="128"/>
      <c r="EQ5" s="128"/>
      <c r="ER5" s="128"/>
      <c r="ES5" s="128"/>
      <c r="ET5" s="128"/>
      <c r="EU5" s="128"/>
      <c r="EV5" s="128"/>
      <c r="EW5" s="128"/>
      <c r="EX5" s="128"/>
      <c r="EY5" s="128"/>
      <c r="EZ5" s="128"/>
      <c r="FA5" s="128"/>
      <c r="FB5" s="128"/>
      <c r="FC5" s="128"/>
      <c r="FD5" s="128"/>
      <c r="FE5" s="128"/>
      <c r="FF5" s="128"/>
      <c r="FG5" s="128"/>
      <c r="FH5" s="128"/>
    </row>
    <row r="6" spans="1:164" ht="15.75" thickBot="1" x14ac:dyDescent="0.3"/>
    <row r="7" spans="1:164" ht="30.75" thickBot="1" x14ac:dyDescent="0.3">
      <c r="B7" s="64" t="s">
        <v>240</v>
      </c>
      <c r="C7" s="65" t="s">
        <v>85</v>
      </c>
      <c r="D7" s="66" t="s">
        <v>84</v>
      </c>
      <c r="E7" s="67" t="s">
        <v>86</v>
      </c>
    </row>
    <row r="8" spans="1:164" x14ac:dyDescent="0.25">
      <c r="B8" s="68" t="s">
        <v>170</v>
      </c>
      <c r="C8" s="69">
        <v>27922</v>
      </c>
      <c r="D8" s="23">
        <v>13973</v>
      </c>
      <c r="E8" s="54">
        <v>1300</v>
      </c>
    </row>
    <row r="9" spans="1:164" x14ac:dyDescent="0.25">
      <c r="B9" s="70" t="s">
        <v>92</v>
      </c>
      <c r="C9" s="20">
        <v>19561</v>
      </c>
      <c r="D9" s="19">
        <v>31632</v>
      </c>
      <c r="E9" s="10">
        <v>1956</v>
      </c>
    </row>
    <row r="10" spans="1:164" x14ac:dyDescent="0.25">
      <c r="B10" s="70" t="s">
        <v>91</v>
      </c>
      <c r="C10" s="20">
        <v>30421</v>
      </c>
      <c r="D10" s="19">
        <v>13280</v>
      </c>
      <c r="E10" s="10">
        <v>7427</v>
      </c>
    </row>
    <row r="11" spans="1:164" x14ac:dyDescent="0.25">
      <c r="B11" s="70" t="s">
        <v>164</v>
      </c>
      <c r="C11" s="20">
        <v>7704</v>
      </c>
      <c r="D11" s="19">
        <v>15330</v>
      </c>
      <c r="E11" s="10">
        <v>4017</v>
      </c>
    </row>
    <row r="12" spans="1:164" x14ac:dyDescent="0.25">
      <c r="B12" s="70" t="s">
        <v>95</v>
      </c>
      <c r="C12" s="20">
        <v>401</v>
      </c>
      <c r="D12" s="19">
        <v>15049</v>
      </c>
      <c r="E12" s="10">
        <v>538</v>
      </c>
    </row>
    <row r="13" spans="1:164" x14ac:dyDescent="0.25">
      <c r="B13" s="70" t="s">
        <v>100</v>
      </c>
      <c r="C13" s="20">
        <v>19332</v>
      </c>
      <c r="D13" s="19">
        <v>25141</v>
      </c>
      <c r="E13" s="10">
        <v>1802</v>
      </c>
    </row>
    <row r="14" spans="1:164" x14ac:dyDescent="0.25">
      <c r="B14" s="70" t="s">
        <v>272</v>
      </c>
      <c r="C14" s="20">
        <v>6784</v>
      </c>
      <c r="D14" s="19">
        <v>6605</v>
      </c>
      <c r="E14" s="10">
        <v>2886</v>
      </c>
    </row>
    <row r="15" spans="1:164" x14ac:dyDescent="0.25">
      <c r="B15" s="70" t="s">
        <v>191</v>
      </c>
      <c r="C15" s="20">
        <v>21755</v>
      </c>
      <c r="D15" s="19">
        <v>3784</v>
      </c>
      <c r="E15" s="10">
        <v>9410</v>
      </c>
    </row>
    <row r="16" spans="1:164" ht="17.25" x14ac:dyDescent="0.25">
      <c r="B16" s="70" t="s">
        <v>98</v>
      </c>
      <c r="C16" s="20">
        <v>4174</v>
      </c>
      <c r="D16" s="19">
        <v>16211</v>
      </c>
      <c r="E16" s="10" t="s">
        <v>275</v>
      </c>
    </row>
    <row r="17" spans="2:5" x14ac:dyDescent="0.25">
      <c r="B17" s="70" t="s">
        <v>173</v>
      </c>
      <c r="C17" s="20">
        <v>0</v>
      </c>
      <c r="D17" s="19">
        <v>3060</v>
      </c>
      <c r="E17" s="10">
        <v>308</v>
      </c>
    </row>
    <row r="18" spans="2:5" x14ac:dyDescent="0.25">
      <c r="B18" s="70" t="s">
        <v>172</v>
      </c>
      <c r="C18" s="20">
        <v>21731</v>
      </c>
      <c r="D18" s="19">
        <v>0</v>
      </c>
      <c r="E18" s="10">
        <v>7995</v>
      </c>
    </row>
    <row r="19" spans="2:5" x14ac:dyDescent="0.25">
      <c r="B19" s="70" t="s">
        <v>167</v>
      </c>
      <c r="C19" s="20">
        <v>30206</v>
      </c>
      <c r="D19" s="20">
        <v>74596</v>
      </c>
      <c r="E19" s="10">
        <v>22425</v>
      </c>
    </row>
    <row r="20" spans="2:5" x14ac:dyDescent="0.25">
      <c r="B20" s="70" t="s">
        <v>166</v>
      </c>
      <c r="C20" s="20">
        <v>31253</v>
      </c>
      <c r="D20" s="19">
        <v>27072</v>
      </c>
      <c r="E20" s="10">
        <v>11277</v>
      </c>
    </row>
    <row r="21" spans="2:5" x14ac:dyDescent="0.25">
      <c r="B21" s="70" t="s">
        <v>169</v>
      </c>
      <c r="C21" s="20">
        <v>11597</v>
      </c>
      <c r="D21" s="19">
        <v>35788</v>
      </c>
      <c r="E21" s="10">
        <v>7147</v>
      </c>
    </row>
    <row r="22" spans="2:5" x14ac:dyDescent="0.25">
      <c r="B22" s="70" t="s">
        <v>168</v>
      </c>
      <c r="C22" s="20">
        <v>17222</v>
      </c>
      <c r="D22" s="19">
        <v>25963</v>
      </c>
      <c r="E22" s="10">
        <v>6359</v>
      </c>
    </row>
    <row r="23" spans="2:5" x14ac:dyDescent="0.25">
      <c r="B23" s="70" t="s">
        <v>3</v>
      </c>
      <c r="C23" s="20">
        <v>6909</v>
      </c>
      <c r="D23" s="19">
        <v>7738</v>
      </c>
      <c r="E23" s="10">
        <v>2370</v>
      </c>
    </row>
    <row r="24" spans="2:5" x14ac:dyDescent="0.25">
      <c r="B24" s="70" t="s">
        <v>102</v>
      </c>
      <c r="C24" s="20">
        <v>3324</v>
      </c>
      <c r="D24" s="19">
        <v>7868</v>
      </c>
      <c r="E24" s="10">
        <v>1436</v>
      </c>
    </row>
    <row r="25" spans="2:5" x14ac:dyDescent="0.25">
      <c r="B25" s="70" t="s">
        <v>119</v>
      </c>
      <c r="C25" s="20">
        <v>442</v>
      </c>
      <c r="D25" s="19">
        <v>10545</v>
      </c>
      <c r="E25" s="10">
        <v>4330</v>
      </c>
    </row>
    <row r="26" spans="2:5" x14ac:dyDescent="0.25">
      <c r="B26" s="70" t="s">
        <v>96</v>
      </c>
      <c r="C26" s="20">
        <v>7324</v>
      </c>
      <c r="D26" s="19">
        <v>12567</v>
      </c>
      <c r="E26" s="10">
        <v>3188</v>
      </c>
    </row>
    <row r="27" spans="2:5" x14ac:dyDescent="0.25">
      <c r="B27" s="70" t="s">
        <v>171</v>
      </c>
      <c r="C27" s="20">
        <v>28384</v>
      </c>
      <c r="D27" s="19">
        <v>15580</v>
      </c>
      <c r="E27" s="10">
        <v>3661</v>
      </c>
    </row>
    <row r="28" spans="2:5" x14ac:dyDescent="0.25">
      <c r="B28" s="70" t="s">
        <v>93</v>
      </c>
      <c r="C28" s="20">
        <v>20411</v>
      </c>
      <c r="D28" s="19">
        <v>29824</v>
      </c>
      <c r="E28" s="10">
        <v>5485</v>
      </c>
    </row>
    <row r="29" spans="2:5" x14ac:dyDescent="0.25">
      <c r="B29" s="70" t="s">
        <v>153</v>
      </c>
      <c r="C29" s="20">
        <v>28299</v>
      </c>
      <c r="D29" s="19">
        <v>11818</v>
      </c>
      <c r="E29" s="10">
        <v>2550</v>
      </c>
    </row>
    <row r="30" spans="2:5" x14ac:dyDescent="0.25">
      <c r="B30" s="70" t="s">
        <v>94</v>
      </c>
      <c r="C30" s="20">
        <v>7873</v>
      </c>
      <c r="D30" s="19">
        <v>20168</v>
      </c>
      <c r="E30" s="10">
        <v>1875</v>
      </c>
    </row>
    <row r="31" spans="2:5" x14ac:dyDescent="0.25">
      <c r="B31" s="70" t="s">
        <v>90</v>
      </c>
      <c r="C31" s="20">
        <v>11535</v>
      </c>
      <c r="D31" s="19">
        <v>13081</v>
      </c>
      <c r="E31" s="10">
        <v>5461</v>
      </c>
    </row>
    <row r="32" spans="2:5" x14ac:dyDescent="0.25">
      <c r="B32" s="70" t="s">
        <v>97</v>
      </c>
      <c r="C32" s="20">
        <v>387</v>
      </c>
      <c r="D32" s="19">
        <v>7703</v>
      </c>
      <c r="E32" s="10">
        <v>672</v>
      </c>
    </row>
    <row r="33" spans="2:8" x14ac:dyDescent="0.25">
      <c r="B33" s="70" t="s">
        <v>101</v>
      </c>
      <c r="C33" s="20">
        <v>314</v>
      </c>
      <c r="D33" s="19">
        <v>12148</v>
      </c>
      <c r="E33" s="10">
        <v>586</v>
      </c>
    </row>
    <row r="34" spans="2:8" ht="15.75" thickBot="1" x14ac:dyDescent="0.3">
      <c r="B34" s="71" t="s">
        <v>165</v>
      </c>
      <c r="C34" s="72">
        <v>26125</v>
      </c>
      <c r="D34" s="24">
        <v>34589</v>
      </c>
      <c r="E34" s="51">
        <v>3334</v>
      </c>
    </row>
    <row r="35" spans="2:8" x14ac:dyDescent="0.25">
      <c r="B35" s="73"/>
      <c r="C35" s="74"/>
      <c r="D35" s="74"/>
      <c r="E35" s="74"/>
    </row>
    <row r="36" spans="2:8" s="28" customFormat="1" ht="17.25" x14ac:dyDescent="0.25">
      <c r="B36" s="126" t="s">
        <v>276</v>
      </c>
      <c r="D36" s="35"/>
      <c r="E36" s="36"/>
      <c r="F36" s="62"/>
      <c r="G36" s="62"/>
      <c r="H36" s="63"/>
    </row>
  </sheetData>
  <mergeCells count="3">
    <mergeCell ref="B3:C3"/>
    <mergeCell ref="B5:E5"/>
    <mergeCell ref="B4:E4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&amp;R&amp;8&amp;F_&amp;A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L35"/>
  <sheetViews>
    <sheetView workbookViewId="0"/>
  </sheetViews>
  <sheetFormatPr defaultRowHeight="15" x14ac:dyDescent="0.25"/>
  <cols>
    <col min="1" max="1" width="9.140625" style="28"/>
    <col min="2" max="2" width="39" style="28" customWidth="1"/>
    <col min="3" max="4" width="20.7109375" style="28" customWidth="1"/>
    <col min="5" max="194" width="9.140625" style="28"/>
  </cols>
  <sheetData>
    <row r="2" spans="1:194" ht="22.5" customHeight="1" x14ac:dyDescent="0.25">
      <c r="B2" s="32"/>
    </row>
    <row r="3" spans="1:194" ht="22.5" customHeight="1" x14ac:dyDescent="0.25">
      <c r="B3" s="34"/>
    </row>
    <row r="4" spans="1:194" s="129" customFormat="1" ht="39.950000000000003" customHeight="1" x14ac:dyDescent="0.25">
      <c r="A4" s="128"/>
      <c r="B4" s="202" t="s">
        <v>248</v>
      </c>
      <c r="C4" s="202"/>
      <c r="D4" s="202"/>
      <c r="E4" s="127"/>
      <c r="F4" s="127"/>
      <c r="G4" s="127"/>
      <c r="H4" s="127"/>
      <c r="I4" s="127"/>
      <c r="J4" s="127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128"/>
      <c r="BI4" s="128"/>
      <c r="BJ4" s="128"/>
      <c r="BK4" s="128"/>
      <c r="BL4" s="128"/>
      <c r="BM4" s="128"/>
      <c r="BN4" s="128"/>
      <c r="BO4" s="128"/>
      <c r="BP4" s="128"/>
      <c r="BQ4" s="128"/>
      <c r="BR4" s="128"/>
      <c r="BS4" s="128"/>
      <c r="BT4" s="128"/>
      <c r="BU4" s="128"/>
      <c r="BV4" s="128"/>
      <c r="BW4" s="128"/>
      <c r="BX4" s="128"/>
      <c r="BY4" s="128"/>
      <c r="BZ4" s="128"/>
      <c r="CA4" s="128"/>
      <c r="CB4" s="128"/>
      <c r="CC4" s="128"/>
      <c r="CD4" s="128"/>
      <c r="CE4" s="128"/>
      <c r="CF4" s="128"/>
      <c r="CG4" s="128"/>
      <c r="CH4" s="128"/>
      <c r="CI4" s="128"/>
      <c r="CJ4" s="128"/>
      <c r="CK4" s="128"/>
      <c r="CL4" s="128"/>
      <c r="CM4" s="128"/>
      <c r="CN4" s="128"/>
      <c r="CO4" s="128"/>
      <c r="CP4" s="128"/>
      <c r="CQ4" s="128"/>
      <c r="CR4" s="128"/>
      <c r="CS4" s="128"/>
      <c r="CT4" s="128"/>
      <c r="CU4" s="128"/>
      <c r="CV4" s="128"/>
      <c r="CW4" s="128"/>
      <c r="CX4" s="128"/>
      <c r="CY4" s="128"/>
      <c r="CZ4" s="128"/>
      <c r="DA4" s="128"/>
      <c r="DB4" s="128"/>
      <c r="DC4" s="128"/>
      <c r="DD4" s="128"/>
      <c r="DE4" s="128"/>
      <c r="DF4" s="128"/>
      <c r="DG4" s="128"/>
      <c r="DH4" s="128"/>
      <c r="DI4" s="128"/>
      <c r="DJ4" s="128"/>
      <c r="DK4" s="128"/>
      <c r="DL4" s="128"/>
      <c r="DM4" s="128"/>
      <c r="DN4" s="128"/>
      <c r="DO4" s="128"/>
      <c r="DP4" s="128"/>
      <c r="DQ4" s="128"/>
      <c r="DR4" s="128"/>
      <c r="DS4" s="128"/>
      <c r="DT4" s="128"/>
      <c r="DU4" s="128"/>
      <c r="DV4" s="128"/>
      <c r="DW4" s="128"/>
      <c r="DX4" s="128"/>
      <c r="DY4" s="128"/>
      <c r="DZ4" s="128"/>
      <c r="EA4" s="128"/>
      <c r="EB4" s="128"/>
      <c r="EC4" s="128"/>
      <c r="ED4" s="128"/>
      <c r="EE4" s="128"/>
      <c r="EF4" s="128"/>
      <c r="EG4" s="128"/>
      <c r="EH4" s="128"/>
      <c r="EI4" s="128"/>
      <c r="EJ4" s="128"/>
      <c r="EK4" s="128"/>
      <c r="EL4" s="128"/>
      <c r="EM4" s="128"/>
      <c r="EN4" s="128"/>
      <c r="EO4" s="128"/>
      <c r="EP4" s="128"/>
      <c r="EQ4" s="128"/>
      <c r="ER4" s="128"/>
      <c r="ES4" s="128"/>
      <c r="ET4" s="128"/>
      <c r="EU4" s="128"/>
      <c r="EV4" s="128"/>
      <c r="EW4" s="128"/>
      <c r="EX4" s="128"/>
      <c r="EY4" s="128"/>
      <c r="EZ4" s="128"/>
      <c r="FA4" s="128"/>
      <c r="FB4" s="128"/>
      <c r="FC4" s="128"/>
      <c r="FD4" s="128"/>
      <c r="FE4" s="128"/>
      <c r="FF4" s="128"/>
      <c r="FG4" s="128"/>
      <c r="FH4" s="128"/>
      <c r="FI4" s="128"/>
      <c r="FJ4" s="128"/>
      <c r="FK4" s="128"/>
      <c r="FL4" s="128"/>
      <c r="FM4" s="128"/>
      <c r="FN4" s="128"/>
      <c r="FO4" s="128"/>
      <c r="FP4" s="128"/>
      <c r="FQ4" s="128"/>
      <c r="FR4" s="128"/>
      <c r="FS4" s="128"/>
      <c r="FT4" s="128"/>
      <c r="FU4" s="128"/>
      <c r="FV4" s="128"/>
      <c r="FW4" s="128"/>
      <c r="FX4" s="128"/>
      <c r="FY4" s="128"/>
      <c r="FZ4" s="128"/>
      <c r="GA4" s="128"/>
      <c r="GB4" s="128"/>
      <c r="GC4" s="128"/>
      <c r="GD4" s="128"/>
      <c r="GE4" s="128"/>
      <c r="GF4" s="128"/>
      <c r="GG4" s="128"/>
      <c r="GH4" s="128"/>
      <c r="GI4" s="128"/>
      <c r="GJ4" s="128"/>
      <c r="GK4" s="128"/>
      <c r="GL4" s="128"/>
    </row>
    <row r="5" spans="1:194" s="129" customFormat="1" ht="24.95" customHeight="1" x14ac:dyDescent="0.25">
      <c r="A5" s="128"/>
      <c r="B5" s="204" t="s">
        <v>266</v>
      </c>
      <c r="C5" s="204"/>
      <c r="D5" s="204"/>
      <c r="E5" s="130"/>
      <c r="F5" s="130"/>
      <c r="G5" s="130"/>
      <c r="H5" s="130"/>
      <c r="I5" s="130"/>
      <c r="J5" s="130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  <c r="AI5" s="128"/>
      <c r="AJ5" s="128"/>
      <c r="AK5" s="128"/>
      <c r="AL5" s="128"/>
      <c r="AM5" s="128"/>
      <c r="AN5" s="128"/>
      <c r="AO5" s="128"/>
      <c r="AP5" s="128"/>
      <c r="AQ5" s="128"/>
      <c r="AR5" s="128"/>
      <c r="AS5" s="128"/>
      <c r="AT5" s="128"/>
      <c r="AU5" s="128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128"/>
      <c r="BI5" s="128"/>
      <c r="BJ5" s="128"/>
      <c r="BK5" s="128"/>
      <c r="BL5" s="128"/>
      <c r="BM5" s="128"/>
      <c r="BN5" s="128"/>
      <c r="BO5" s="128"/>
      <c r="BP5" s="128"/>
      <c r="BQ5" s="128"/>
      <c r="BR5" s="128"/>
      <c r="BS5" s="128"/>
      <c r="BT5" s="128"/>
      <c r="BU5" s="128"/>
      <c r="BV5" s="128"/>
      <c r="BW5" s="128"/>
      <c r="BX5" s="128"/>
      <c r="BY5" s="128"/>
      <c r="BZ5" s="128"/>
      <c r="CA5" s="128"/>
      <c r="CB5" s="128"/>
      <c r="CC5" s="128"/>
      <c r="CD5" s="128"/>
      <c r="CE5" s="128"/>
      <c r="CF5" s="128"/>
      <c r="CG5" s="128"/>
      <c r="CH5" s="128"/>
      <c r="CI5" s="128"/>
      <c r="CJ5" s="128"/>
      <c r="CK5" s="128"/>
      <c r="CL5" s="128"/>
      <c r="CM5" s="128"/>
      <c r="CN5" s="128"/>
      <c r="CO5" s="128"/>
      <c r="CP5" s="128"/>
      <c r="CQ5" s="128"/>
      <c r="CR5" s="128"/>
      <c r="CS5" s="128"/>
      <c r="CT5" s="128"/>
      <c r="CU5" s="128"/>
      <c r="CV5" s="128"/>
      <c r="CW5" s="128"/>
      <c r="CX5" s="128"/>
      <c r="CY5" s="128"/>
      <c r="CZ5" s="128"/>
      <c r="DA5" s="128"/>
      <c r="DB5" s="128"/>
      <c r="DC5" s="128"/>
      <c r="DD5" s="128"/>
      <c r="DE5" s="128"/>
      <c r="DF5" s="128"/>
      <c r="DG5" s="128"/>
      <c r="DH5" s="128"/>
      <c r="DI5" s="128"/>
      <c r="DJ5" s="128"/>
      <c r="DK5" s="128"/>
      <c r="DL5" s="128"/>
      <c r="DM5" s="128"/>
      <c r="DN5" s="128"/>
      <c r="DO5" s="128"/>
      <c r="DP5" s="128"/>
      <c r="DQ5" s="128"/>
      <c r="DR5" s="128"/>
      <c r="DS5" s="128"/>
      <c r="DT5" s="128"/>
      <c r="DU5" s="128"/>
      <c r="DV5" s="128"/>
      <c r="DW5" s="128"/>
      <c r="DX5" s="128"/>
      <c r="DY5" s="128"/>
      <c r="DZ5" s="128"/>
      <c r="EA5" s="128"/>
      <c r="EB5" s="128"/>
      <c r="EC5" s="128"/>
      <c r="ED5" s="128"/>
      <c r="EE5" s="128"/>
      <c r="EF5" s="128"/>
      <c r="EG5" s="128"/>
      <c r="EH5" s="128"/>
      <c r="EI5" s="128"/>
      <c r="EJ5" s="128"/>
      <c r="EK5" s="128"/>
      <c r="EL5" s="128"/>
      <c r="EM5" s="128"/>
      <c r="EN5" s="128"/>
      <c r="EO5" s="128"/>
      <c r="EP5" s="128"/>
      <c r="EQ5" s="128"/>
      <c r="ER5" s="128"/>
      <c r="ES5" s="128"/>
      <c r="ET5" s="128"/>
      <c r="EU5" s="128"/>
      <c r="EV5" s="128"/>
      <c r="EW5" s="128"/>
      <c r="EX5" s="128"/>
      <c r="EY5" s="128"/>
      <c r="EZ5" s="128"/>
      <c r="FA5" s="128"/>
      <c r="FB5" s="128"/>
      <c r="FC5" s="128"/>
      <c r="FD5" s="128"/>
      <c r="FE5" s="128"/>
      <c r="FF5" s="128"/>
      <c r="FG5" s="128"/>
      <c r="FH5" s="128"/>
      <c r="FI5" s="128"/>
      <c r="FJ5" s="128"/>
      <c r="FK5" s="128"/>
      <c r="FL5" s="128"/>
      <c r="FM5" s="128"/>
      <c r="FN5" s="128"/>
      <c r="FO5" s="128"/>
      <c r="FP5" s="128"/>
      <c r="FQ5" s="128"/>
      <c r="FR5" s="128"/>
      <c r="FS5" s="128"/>
      <c r="FT5" s="128"/>
      <c r="FU5" s="128"/>
      <c r="FV5" s="128"/>
      <c r="FW5" s="128"/>
      <c r="FX5" s="128"/>
      <c r="FY5" s="128"/>
      <c r="FZ5" s="128"/>
      <c r="GA5" s="128"/>
      <c r="GB5" s="128"/>
      <c r="GC5" s="128"/>
      <c r="GD5" s="128"/>
      <c r="GE5" s="128"/>
      <c r="GF5" s="128"/>
      <c r="GG5" s="128"/>
      <c r="GH5" s="128"/>
      <c r="GI5" s="128"/>
      <c r="GJ5" s="128"/>
      <c r="GK5" s="128"/>
      <c r="GL5" s="128"/>
    </row>
    <row r="6" spans="1:194" ht="15.75" thickBot="1" x14ac:dyDescent="0.3"/>
    <row r="7" spans="1:194" ht="15.75" customHeight="1" thickBot="1" x14ac:dyDescent="0.3">
      <c r="B7" s="205" t="s">
        <v>59</v>
      </c>
      <c r="C7" s="207" t="s">
        <v>242</v>
      </c>
      <c r="D7" s="208"/>
    </row>
    <row r="8" spans="1:194" ht="15.75" thickBot="1" x14ac:dyDescent="0.3">
      <c r="B8" s="206"/>
      <c r="C8" s="75" t="s">
        <v>244</v>
      </c>
      <c r="D8" s="76" t="s">
        <v>251</v>
      </c>
    </row>
    <row r="9" spans="1:194" ht="39.950000000000003" customHeight="1" thickBot="1" x14ac:dyDescent="0.3">
      <c r="B9" s="5" t="s">
        <v>62</v>
      </c>
      <c r="C9" s="7"/>
      <c r="D9" s="8">
        <v>365</v>
      </c>
    </row>
    <row r="10" spans="1:194" ht="39.950000000000003" customHeight="1" thickBot="1" x14ac:dyDescent="0.3">
      <c r="B10" s="5" t="s">
        <v>243</v>
      </c>
      <c r="C10" s="7"/>
      <c r="D10" s="8">
        <v>365</v>
      </c>
    </row>
    <row r="11" spans="1:194" ht="39.950000000000003" customHeight="1" thickBot="1" x14ac:dyDescent="0.3">
      <c r="B11" s="5" t="s">
        <v>63</v>
      </c>
      <c r="C11" s="6" t="s">
        <v>245</v>
      </c>
      <c r="D11" s="9">
        <v>300</v>
      </c>
    </row>
    <row r="12" spans="1:194" ht="39.950000000000003" customHeight="1" thickBot="1" x14ac:dyDescent="0.3">
      <c r="B12" s="5" t="s">
        <v>64</v>
      </c>
      <c r="C12" s="6"/>
      <c r="D12" s="9">
        <v>365</v>
      </c>
    </row>
    <row r="13" spans="1:194" ht="39.950000000000003" customHeight="1" thickBot="1" x14ac:dyDescent="0.3">
      <c r="B13" s="5" t="s">
        <v>65</v>
      </c>
      <c r="C13" s="6" t="s">
        <v>245</v>
      </c>
      <c r="D13" s="9">
        <v>300</v>
      </c>
    </row>
    <row r="14" spans="1:194" ht="39.950000000000003" customHeight="1" thickBot="1" x14ac:dyDescent="0.3">
      <c r="B14" s="5" t="s">
        <v>66</v>
      </c>
      <c r="C14" s="6"/>
      <c r="D14" s="9">
        <v>365</v>
      </c>
    </row>
    <row r="15" spans="1:194" ht="39.950000000000003" customHeight="1" thickBot="1" x14ac:dyDescent="0.3">
      <c r="B15" s="5" t="s">
        <v>67</v>
      </c>
      <c r="C15" s="6"/>
      <c r="D15" s="9">
        <v>365</v>
      </c>
    </row>
    <row r="16" spans="1:194" ht="81" customHeight="1" thickBot="1" x14ac:dyDescent="0.3">
      <c r="B16" s="5" t="s">
        <v>68</v>
      </c>
      <c r="C16" s="6" t="s">
        <v>252</v>
      </c>
      <c r="D16" s="9">
        <v>293</v>
      </c>
    </row>
    <row r="17" spans="1:194" ht="39.950000000000003" customHeight="1" thickBot="1" x14ac:dyDescent="0.3">
      <c r="B17" s="5" t="s">
        <v>69</v>
      </c>
      <c r="C17" s="7"/>
      <c r="D17" s="8">
        <v>365</v>
      </c>
    </row>
    <row r="18" spans="1:194" ht="39.950000000000003" customHeight="1" thickBot="1" x14ac:dyDescent="0.3">
      <c r="B18" s="5" t="s">
        <v>70</v>
      </c>
      <c r="C18" s="7"/>
      <c r="D18" s="8">
        <v>365</v>
      </c>
    </row>
    <row r="19" spans="1:194" ht="39.950000000000003" customHeight="1" thickBot="1" x14ac:dyDescent="0.3">
      <c r="B19" s="5" t="s">
        <v>71</v>
      </c>
      <c r="C19" s="7"/>
      <c r="D19" s="8">
        <v>365</v>
      </c>
    </row>
    <row r="20" spans="1:194" ht="39.950000000000003" customHeight="1" thickBot="1" x14ac:dyDescent="0.3">
      <c r="B20" s="5" t="s">
        <v>72</v>
      </c>
      <c r="C20" s="7" t="s">
        <v>279</v>
      </c>
      <c r="D20" s="8">
        <v>2</v>
      </c>
    </row>
    <row r="21" spans="1:194" ht="39.950000000000003" customHeight="1" thickBot="1" x14ac:dyDescent="0.3">
      <c r="B21" s="5" t="s">
        <v>73</v>
      </c>
      <c r="C21" s="7"/>
      <c r="D21" s="8">
        <v>365</v>
      </c>
    </row>
    <row r="22" spans="1:194" ht="39.950000000000003" customHeight="1" thickBot="1" x14ac:dyDescent="0.3">
      <c r="B22" s="5" t="s">
        <v>74</v>
      </c>
      <c r="C22" s="7"/>
      <c r="D22" s="8">
        <v>365</v>
      </c>
    </row>
    <row r="23" spans="1:194" ht="39.950000000000003" customHeight="1" thickBot="1" x14ac:dyDescent="0.3">
      <c r="B23" s="5" t="s">
        <v>195</v>
      </c>
      <c r="C23" s="7"/>
      <c r="D23" s="8">
        <v>365</v>
      </c>
    </row>
    <row r="24" spans="1:194" ht="39.950000000000003" customHeight="1" thickBot="1" x14ac:dyDescent="0.3">
      <c r="B24" s="5" t="s">
        <v>75</v>
      </c>
      <c r="C24" s="7"/>
      <c r="D24" s="8">
        <v>365</v>
      </c>
    </row>
    <row r="25" spans="1:194" ht="39.950000000000003" customHeight="1" thickBot="1" x14ac:dyDescent="0.3">
      <c r="B25" s="5" t="s">
        <v>196</v>
      </c>
      <c r="C25" s="7"/>
      <c r="D25" s="8">
        <v>365</v>
      </c>
    </row>
    <row r="26" spans="1:194" ht="39.950000000000003" customHeight="1" thickBot="1" x14ac:dyDescent="0.3">
      <c r="B26" s="5" t="s">
        <v>76</v>
      </c>
      <c r="C26" s="7"/>
      <c r="D26" s="8">
        <v>365</v>
      </c>
    </row>
    <row r="27" spans="1:194" ht="39.950000000000003" customHeight="1" thickBot="1" x14ac:dyDescent="0.3">
      <c r="B27" s="5" t="s">
        <v>77</v>
      </c>
      <c r="C27" s="7"/>
      <c r="D27" s="8">
        <v>365</v>
      </c>
    </row>
    <row r="28" spans="1:194" ht="39.950000000000003" customHeight="1" thickBot="1" x14ac:dyDescent="0.3">
      <c r="B28" s="5" t="s">
        <v>78</v>
      </c>
      <c r="C28" s="7" t="s">
        <v>246</v>
      </c>
      <c r="D28" s="8">
        <v>302</v>
      </c>
    </row>
    <row r="29" spans="1:194" ht="39.950000000000003" customHeight="1" thickBot="1" x14ac:dyDescent="0.3">
      <c r="B29" s="5" t="s">
        <v>79</v>
      </c>
      <c r="C29" s="7"/>
      <c r="D29" s="8">
        <v>365</v>
      </c>
    </row>
    <row r="30" spans="1:194" s="2" customFormat="1" ht="39.950000000000003" customHeight="1" thickBot="1" x14ac:dyDescent="0.3">
      <c r="A30" s="28"/>
      <c r="B30" s="5" t="s">
        <v>80</v>
      </c>
      <c r="C30" s="7" t="s">
        <v>247</v>
      </c>
      <c r="D30" s="8">
        <v>0</v>
      </c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8"/>
      <c r="DK30" s="28"/>
      <c r="DL30" s="28"/>
      <c r="DM30" s="28"/>
      <c r="DN30" s="28"/>
      <c r="DO30" s="28"/>
      <c r="DP30" s="28"/>
      <c r="DQ30" s="28"/>
      <c r="DR30" s="28"/>
      <c r="DS30" s="28"/>
      <c r="DT30" s="28"/>
      <c r="DU30" s="28"/>
      <c r="DV30" s="28"/>
      <c r="DW30" s="28"/>
      <c r="DX30" s="28"/>
      <c r="DY30" s="28"/>
      <c r="DZ30" s="28"/>
      <c r="EA30" s="28"/>
      <c r="EB30" s="28"/>
      <c r="EC30" s="28"/>
      <c r="ED30" s="28"/>
      <c r="EE30" s="28"/>
      <c r="EF30" s="28"/>
      <c r="EG30" s="28"/>
      <c r="EH30" s="28"/>
      <c r="EI30" s="28"/>
      <c r="EJ30" s="28"/>
      <c r="EK30" s="28"/>
      <c r="EL30" s="28"/>
      <c r="EM30" s="28"/>
      <c r="EN30" s="28"/>
      <c r="EO30" s="28"/>
      <c r="EP30" s="28"/>
      <c r="EQ30" s="28"/>
      <c r="ER30" s="28"/>
      <c r="ES30" s="28"/>
      <c r="ET30" s="28"/>
      <c r="EU30" s="28"/>
      <c r="EV30" s="28"/>
      <c r="EW30" s="28"/>
      <c r="EX30" s="28"/>
      <c r="EY30" s="28"/>
      <c r="EZ30" s="28"/>
      <c r="FA30" s="28"/>
      <c r="FB30" s="28"/>
      <c r="FC30" s="28"/>
      <c r="FD30" s="28"/>
      <c r="FE30" s="28"/>
      <c r="FF30" s="28"/>
      <c r="FG30" s="28"/>
      <c r="FH30" s="28"/>
      <c r="FI30" s="28"/>
      <c r="FJ30" s="28"/>
      <c r="FK30" s="28"/>
      <c r="FL30" s="28"/>
      <c r="FM30" s="28"/>
      <c r="FN30" s="28"/>
      <c r="FO30" s="28"/>
      <c r="FP30" s="28"/>
      <c r="FQ30" s="28"/>
      <c r="FR30" s="28"/>
      <c r="FS30" s="28"/>
      <c r="FT30" s="28"/>
      <c r="FU30" s="28"/>
      <c r="FV30" s="28"/>
      <c r="FW30" s="28"/>
      <c r="FX30" s="28"/>
      <c r="FY30" s="28"/>
      <c r="FZ30" s="28"/>
      <c r="GA30" s="28"/>
      <c r="GB30" s="28"/>
      <c r="GC30" s="28"/>
      <c r="GD30" s="28"/>
      <c r="GE30" s="28"/>
      <c r="GF30" s="28"/>
      <c r="GG30" s="28"/>
      <c r="GH30" s="28"/>
      <c r="GI30" s="28"/>
      <c r="GJ30" s="28"/>
      <c r="GK30" s="28"/>
      <c r="GL30" s="28"/>
    </row>
    <row r="31" spans="1:194" ht="39.950000000000003" customHeight="1" thickBot="1" x14ac:dyDescent="0.3">
      <c r="B31" s="5" t="s">
        <v>81</v>
      </c>
      <c r="C31" s="7"/>
      <c r="D31" s="8">
        <v>365</v>
      </c>
    </row>
    <row r="32" spans="1:194" s="2" customFormat="1" ht="39.950000000000003" customHeight="1" thickBot="1" x14ac:dyDescent="0.3">
      <c r="A32" s="28"/>
      <c r="B32" s="5" t="s">
        <v>82</v>
      </c>
      <c r="C32" s="7"/>
      <c r="D32" s="8">
        <v>365</v>
      </c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8"/>
      <c r="DA32" s="28"/>
      <c r="DB32" s="28"/>
      <c r="DC32" s="28"/>
      <c r="DD32" s="28"/>
      <c r="DE32" s="28"/>
      <c r="DF32" s="28"/>
      <c r="DG32" s="28"/>
      <c r="DH32" s="28"/>
      <c r="DI32" s="28"/>
      <c r="DJ32" s="28"/>
      <c r="DK32" s="28"/>
      <c r="DL32" s="28"/>
      <c r="DM32" s="28"/>
      <c r="DN32" s="28"/>
      <c r="DO32" s="28"/>
      <c r="DP32" s="28"/>
      <c r="DQ32" s="28"/>
      <c r="DR32" s="28"/>
      <c r="DS32" s="28"/>
      <c r="DT32" s="28"/>
      <c r="DU32" s="28"/>
      <c r="DV32" s="28"/>
      <c r="DW32" s="28"/>
      <c r="DX32" s="28"/>
      <c r="DY32" s="28"/>
      <c r="DZ32" s="28"/>
      <c r="EA32" s="28"/>
      <c r="EB32" s="28"/>
      <c r="EC32" s="28"/>
      <c r="ED32" s="28"/>
      <c r="EE32" s="28"/>
      <c r="EF32" s="28"/>
      <c r="EG32" s="28"/>
      <c r="EH32" s="28"/>
      <c r="EI32" s="28"/>
      <c r="EJ32" s="28"/>
      <c r="EK32" s="28"/>
      <c r="EL32" s="28"/>
      <c r="EM32" s="28"/>
      <c r="EN32" s="28"/>
      <c r="EO32" s="28"/>
      <c r="EP32" s="28"/>
      <c r="EQ32" s="28"/>
      <c r="ER32" s="28"/>
      <c r="ES32" s="28"/>
      <c r="ET32" s="28"/>
      <c r="EU32" s="28"/>
      <c r="EV32" s="28"/>
      <c r="EW32" s="28"/>
      <c r="EX32" s="28"/>
      <c r="EY32" s="28"/>
      <c r="EZ32" s="28"/>
      <c r="FA32" s="28"/>
      <c r="FB32" s="28"/>
      <c r="FC32" s="28"/>
      <c r="FD32" s="28"/>
      <c r="FE32" s="28"/>
      <c r="FF32" s="28"/>
      <c r="FG32" s="28"/>
      <c r="FH32" s="28"/>
      <c r="FI32" s="28"/>
      <c r="FJ32" s="28"/>
      <c r="FK32" s="28"/>
      <c r="FL32" s="28"/>
      <c r="FM32" s="28"/>
      <c r="FN32" s="28"/>
      <c r="FO32" s="28"/>
      <c r="FP32" s="28"/>
      <c r="FQ32" s="28"/>
      <c r="FR32" s="28"/>
      <c r="FS32" s="28"/>
      <c r="FT32" s="28"/>
      <c r="FU32" s="28"/>
      <c r="FV32" s="28"/>
      <c r="FW32" s="28"/>
      <c r="FX32" s="28"/>
      <c r="FY32" s="28"/>
      <c r="FZ32" s="28"/>
      <c r="GA32" s="28"/>
      <c r="GB32" s="28"/>
      <c r="GC32" s="28"/>
      <c r="GD32" s="28"/>
      <c r="GE32" s="28"/>
      <c r="GF32" s="28"/>
      <c r="GG32" s="28"/>
      <c r="GH32" s="28"/>
      <c r="GI32" s="28"/>
      <c r="GJ32" s="28"/>
      <c r="GK32" s="28"/>
      <c r="GL32" s="28"/>
    </row>
    <row r="33" spans="2:4" ht="39.950000000000003" customHeight="1" thickBot="1" x14ac:dyDescent="0.3">
      <c r="B33" s="5" t="s">
        <v>83</v>
      </c>
      <c r="C33" s="7"/>
      <c r="D33" s="9">
        <v>365</v>
      </c>
    </row>
    <row r="34" spans="2:4" ht="15.75" customHeight="1" x14ac:dyDescent="0.25">
      <c r="C34" s="77"/>
      <c r="D34" s="63"/>
    </row>
    <row r="35" spans="2:4" x14ac:dyDescent="0.25">
      <c r="C35" s="77"/>
      <c r="D35" s="63"/>
    </row>
  </sheetData>
  <mergeCells count="4">
    <mergeCell ref="B5:D5"/>
    <mergeCell ref="B7:B8"/>
    <mergeCell ref="B4:D4"/>
    <mergeCell ref="C7:D7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&amp;L&amp;8&amp;P od &amp;N&amp;R&amp;8&amp;F_&amp;A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D76"/>
  <sheetViews>
    <sheetView tabSelected="1" topLeftCell="B1" zoomScale="85" zoomScaleNormal="85" workbookViewId="0">
      <selection activeCell="K12" sqref="K12"/>
    </sheetView>
  </sheetViews>
  <sheetFormatPr defaultRowHeight="15" x14ac:dyDescent="0.25"/>
  <cols>
    <col min="1" max="1" width="9.140625" style="28"/>
    <col min="2" max="2" width="39" style="28" customWidth="1"/>
    <col min="3" max="3" width="32.85546875" style="29" customWidth="1"/>
    <col min="4" max="9" width="12.7109375" style="79" customWidth="1"/>
    <col min="10" max="160" width="9.140625" style="28"/>
  </cols>
  <sheetData>
    <row r="1" spans="1:160" x14ac:dyDescent="0.25">
      <c r="D1" s="78"/>
    </row>
    <row r="2" spans="1:160" ht="22.5" customHeight="1" x14ac:dyDescent="0.25">
      <c r="B2" s="32"/>
      <c r="C2" s="32"/>
    </row>
    <row r="3" spans="1:160" ht="22.5" customHeight="1" x14ac:dyDescent="0.25">
      <c r="B3" s="217"/>
      <c r="C3" s="217"/>
      <c r="D3" s="80"/>
    </row>
    <row r="4" spans="1:160" s="129" customFormat="1" ht="39.950000000000003" customHeight="1" x14ac:dyDescent="0.25">
      <c r="A4" s="128"/>
      <c r="B4" s="202" t="s">
        <v>248</v>
      </c>
      <c r="C4" s="202"/>
      <c r="D4" s="202"/>
      <c r="E4" s="202"/>
      <c r="F4" s="202"/>
      <c r="G4" s="202"/>
      <c r="H4" s="202"/>
      <c r="I4" s="202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128"/>
      <c r="BI4" s="128"/>
      <c r="BJ4" s="128"/>
      <c r="BK4" s="128"/>
      <c r="BL4" s="128"/>
      <c r="BM4" s="128"/>
      <c r="BN4" s="128"/>
      <c r="BO4" s="128"/>
      <c r="BP4" s="128"/>
      <c r="BQ4" s="128"/>
      <c r="BR4" s="128"/>
      <c r="BS4" s="128"/>
      <c r="BT4" s="128"/>
      <c r="BU4" s="128"/>
      <c r="BV4" s="128"/>
      <c r="BW4" s="128"/>
      <c r="BX4" s="128"/>
      <c r="BY4" s="128"/>
      <c r="BZ4" s="128"/>
      <c r="CA4" s="128"/>
      <c r="CB4" s="128"/>
      <c r="CC4" s="128"/>
      <c r="CD4" s="128"/>
      <c r="CE4" s="128"/>
      <c r="CF4" s="128"/>
      <c r="CG4" s="128"/>
      <c r="CH4" s="128"/>
      <c r="CI4" s="128"/>
      <c r="CJ4" s="128"/>
      <c r="CK4" s="128"/>
      <c r="CL4" s="128"/>
      <c r="CM4" s="128"/>
      <c r="CN4" s="128"/>
      <c r="CO4" s="128"/>
      <c r="CP4" s="128"/>
      <c r="CQ4" s="128"/>
      <c r="CR4" s="128"/>
      <c r="CS4" s="128"/>
      <c r="CT4" s="128"/>
      <c r="CU4" s="128"/>
      <c r="CV4" s="128"/>
      <c r="CW4" s="128"/>
      <c r="CX4" s="128"/>
      <c r="CY4" s="128"/>
      <c r="CZ4" s="128"/>
      <c r="DA4" s="128"/>
      <c r="DB4" s="128"/>
      <c r="DC4" s="128"/>
      <c r="DD4" s="128"/>
      <c r="DE4" s="128"/>
      <c r="DF4" s="128"/>
      <c r="DG4" s="128"/>
      <c r="DH4" s="128"/>
      <c r="DI4" s="128"/>
      <c r="DJ4" s="128"/>
      <c r="DK4" s="128"/>
      <c r="DL4" s="128"/>
      <c r="DM4" s="128"/>
      <c r="DN4" s="128"/>
      <c r="DO4" s="128"/>
      <c r="DP4" s="128"/>
      <c r="DQ4" s="128"/>
      <c r="DR4" s="128"/>
      <c r="DS4" s="128"/>
      <c r="DT4" s="128"/>
      <c r="DU4" s="128"/>
      <c r="DV4" s="128"/>
      <c r="DW4" s="128"/>
      <c r="DX4" s="128"/>
      <c r="DY4" s="128"/>
      <c r="DZ4" s="128"/>
      <c r="EA4" s="128"/>
      <c r="EB4" s="128"/>
      <c r="EC4" s="128"/>
      <c r="ED4" s="128"/>
      <c r="EE4" s="128"/>
      <c r="EF4" s="128"/>
      <c r="EG4" s="128"/>
      <c r="EH4" s="128"/>
      <c r="EI4" s="128"/>
      <c r="EJ4" s="128"/>
      <c r="EK4" s="128"/>
      <c r="EL4" s="128"/>
      <c r="EM4" s="128"/>
      <c r="EN4" s="128"/>
      <c r="EO4" s="128"/>
      <c r="EP4" s="128"/>
      <c r="EQ4" s="128"/>
      <c r="ER4" s="128"/>
      <c r="ES4" s="128"/>
      <c r="ET4" s="128"/>
      <c r="EU4" s="128"/>
      <c r="EV4" s="128"/>
      <c r="EW4" s="128"/>
      <c r="EX4" s="128"/>
      <c r="EY4" s="128"/>
      <c r="EZ4" s="128"/>
      <c r="FA4" s="128"/>
      <c r="FB4" s="128"/>
      <c r="FC4" s="128"/>
      <c r="FD4" s="128"/>
    </row>
    <row r="5" spans="1:160" s="129" customFormat="1" ht="24.95" customHeight="1" x14ac:dyDescent="0.25">
      <c r="A5" s="128"/>
      <c r="B5" s="204" t="s">
        <v>270</v>
      </c>
      <c r="C5" s="204"/>
      <c r="D5" s="204"/>
      <c r="E5" s="204"/>
      <c r="F5" s="204"/>
      <c r="G5" s="204"/>
      <c r="H5" s="204"/>
      <c r="I5" s="204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  <c r="AI5" s="128"/>
      <c r="AJ5" s="128"/>
      <c r="AK5" s="128"/>
      <c r="AL5" s="128"/>
      <c r="AM5" s="128"/>
      <c r="AN5" s="128"/>
      <c r="AO5" s="128"/>
      <c r="AP5" s="128"/>
      <c r="AQ5" s="128"/>
      <c r="AR5" s="128"/>
      <c r="AS5" s="128"/>
      <c r="AT5" s="128"/>
      <c r="AU5" s="128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128"/>
      <c r="BI5" s="128"/>
      <c r="BJ5" s="128"/>
      <c r="BK5" s="128"/>
      <c r="BL5" s="128"/>
      <c r="BM5" s="128"/>
      <c r="BN5" s="128"/>
      <c r="BO5" s="128"/>
      <c r="BP5" s="128"/>
      <c r="BQ5" s="128"/>
      <c r="BR5" s="128"/>
      <c r="BS5" s="128"/>
      <c r="BT5" s="128"/>
      <c r="BU5" s="128"/>
      <c r="BV5" s="128"/>
      <c r="BW5" s="128"/>
      <c r="BX5" s="128"/>
      <c r="BY5" s="128"/>
      <c r="BZ5" s="128"/>
      <c r="CA5" s="128"/>
      <c r="CB5" s="128"/>
      <c r="CC5" s="128"/>
      <c r="CD5" s="128"/>
      <c r="CE5" s="128"/>
      <c r="CF5" s="128"/>
      <c r="CG5" s="128"/>
      <c r="CH5" s="128"/>
      <c r="CI5" s="128"/>
      <c r="CJ5" s="128"/>
      <c r="CK5" s="128"/>
      <c r="CL5" s="128"/>
      <c r="CM5" s="128"/>
      <c r="CN5" s="128"/>
      <c r="CO5" s="128"/>
      <c r="CP5" s="128"/>
      <c r="CQ5" s="128"/>
      <c r="CR5" s="128"/>
      <c r="CS5" s="128"/>
      <c r="CT5" s="128"/>
      <c r="CU5" s="128"/>
      <c r="CV5" s="128"/>
      <c r="CW5" s="128"/>
      <c r="CX5" s="128"/>
      <c r="CY5" s="128"/>
      <c r="CZ5" s="128"/>
      <c r="DA5" s="128"/>
      <c r="DB5" s="128"/>
      <c r="DC5" s="128"/>
      <c r="DD5" s="128"/>
      <c r="DE5" s="128"/>
      <c r="DF5" s="128"/>
      <c r="DG5" s="128"/>
      <c r="DH5" s="128"/>
      <c r="DI5" s="128"/>
      <c r="DJ5" s="128"/>
      <c r="DK5" s="128"/>
      <c r="DL5" s="128"/>
      <c r="DM5" s="128"/>
      <c r="DN5" s="128"/>
      <c r="DO5" s="128"/>
      <c r="DP5" s="128"/>
      <c r="DQ5" s="128"/>
      <c r="DR5" s="128"/>
      <c r="DS5" s="128"/>
      <c r="DT5" s="128"/>
      <c r="DU5" s="128"/>
      <c r="DV5" s="128"/>
      <c r="DW5" s="128"/>
      <c r="DX5" s="128"/>
      <c r="DY5" s="128"/>
      <c r="DZ5" s="128"/>
      <c r="EA5" s="128"/>
      <c r="EB5" s="128"/>
      <c r="EC5" s="128"/>
      <c r="ED5" s="128"/>
      <c r="EE5" s="128"/>
      <c r="EF5" s="128"/>
      <c r="EG5" s="128"/>
      <c r="EH5" s="128"/>
      <c r="EI5" s="128"/>
      <c r="EJ5" s="128"/>
      <c r="EK5" s="128"/>
      <c r="EL5" s="128"/>
      <c r="EM5" s="128"/>
      <c r="EN5" s="128"/>
      <c r="EO5" s="128"/>
      <c r="EP5" s="128"/>
      <c r="EQ5" s="128"/>
      <c r="ER5" s="128"/>
      <c r="ES5" s="128"/>
      <c r="ET5" s="128"/>
      <c r="EU5" s="128"/>
      <c r="EV5" s="128"/>
      <c r="EW5" s="128"/>
      <c r="EX5" s="128"/>
      <c r="EY5" s="128"/>
      <c r="EZ5" s="128"/>
      <c r="FA5" s="128"/>
      <c r="FB5" s="128"/>
      <c r="FC5" s="128"/>
      <c r="FD5" s="128"/>
    </row>
    <row r="6" spans="1:160" ht="15.75" thickBot="1" x14ac:dyDescent="0.3">
      <c r="D6" s="81"/>
      <c r="E6" s="81"/>
      <c r="F6" s="81"/>
      <c r="G6" s="81"/>
      <c r="H6" s="81"/>
      <c r="I6" s="81"/>
    </row>
    <row r="7" spans="1:160" ht="15" customHeight="1" x14ac:dyDescent="0.25">
      <c r="B7" s="223" t="s">
        <v>59</v>
      </c>
      <c r="C7" s="226" t="s">
        <v>60</v>
      </c>
      <c r="D7" s="229" t="s">
        <v>192</v>
      </c>
      <c r="E7" s="230"/>
      <c r="F7" s="230"/>
      <c r="G7" s="230" t="s">
        <v>193</v>
      </c>
      <c r="H7" s="230"/>
      <c r="I7" s="231"/>
      <c r="J7" s="216" t="s">
        <v>294</v>
      </c>
    </row>
    <row r="8" spans="1:160" ht="15" customHeight="1" x14ac:dyDescent="0.25">
      <c r="B8" s="224"/>
      <c r="C8" s="227"/>
      <c r="D8" s="218" t="s">
        <v>239</v>
      </c>
      <c r="E8" s="219"/>
      <c r="F8" s="219" t="s">
        <v>194</v>
      </c>
      <c r="G8" s="219" t="s">
        <v>239</v>
      </c>
      <c r="H8" s="219"/>
      <c r="I8" s="221" t="s">
        <v>194</v>
      </c>
      <c r="J8" s="216"/>
    </row>
    <row r="9" spans="1:160" ht="15.75" thickBot="1" x14ac:dyDescent="0.3">
      <c r="B9" s="225"/>
      <c r="C9" s="228"/>
      <c r="D9" s="82">
        <v>1</v>
      </c>
      <c r="E9" s="83">
        <v>2</v>
      </c>
      <c r="F9" s="220"/>
      <c r="G9" s="83">
        <v>1</v>
      </c>
      <c r="H9" s="83">
        <v>2</v>
      </c>
      <c r="I9" s="222"/>
      <c r="J9" s="216"/>
    </row>
    <row r="10" spans="1:160" ht="15" customHeight="1" x14ac:dyDescent="0.25">
      <c r="B10" s="203" t="s">
        <v>62</v>
      </c>
      <c r="C10" s="84" t="s">
        <v>198</v>
      </c>
      <c r="D10" s="85">
        <v>6633854</v>
      </c>
      <c r="E10" s="86">
        <v>4704814</v>
      </c>
      <c r="F10" s="87">
        <v>8686341</v>
      </c>
      <c r="G10" s="86">
        <v>2052487</v>
      </c>
      <c r="H10" s="86">
        <v>234556</v>
      </c>
      <c r="I10" s="88">
        <v>4939370</v>
      </c>
      <c r="J10" s="28">
        <f>VLOOKUP(C10,'Dolžine odsekov'!$A$2:$B$81,2,0)</f>
        <v>2.1</v>
      </c>
    </row>
    <row r="11" spans="1:160" x14ac:dyDescent="0.25">
      <c r="B11" s="198"/>
      <c r="C11" s="89" t="s">
        <v>34</v>
      </c>
      <c r="D11" s="90">
        <v>6709380</v>
      </c>
      <c r="E11" s="91">
        <v>2124242</v>
      </c>
      <c r="F11" s="92">
        <v>8833622</v>
      </c>
      <c r="G11" s="91">
        <v>4731313</v>
      </c>
      <c r="H11" s="91">
        <v>254465</v>
      </c>
      <c r="I11" s="93">
        <v>4985778</v>
      </c>
      <c r="J11" s="28">
        <f>VLOOKUP(C11,'Dolžine odsekov'!$A$2:$B$81,2,0)</f>
        <v>32.4</v>
      </c>
    </row>
    <row r="12" spans="1:160" ht="15" customHeight="1" x14ac:dyDescent="0.25">
      <c r="B12" s="198"/>
      <c r="C12" s="89" t="s">
        <v>35</v>
      </c>
      <c r="D12" s="90">
        <v>6741225</v>
      </c>
      <c r="E12" s="91">
        <v>2156024</v>
      </c>
      <c r="F12" s="92">
        <v>8897249</v>
      </c>
      <c r="G12" s="91">
        <v>4745215</v>
      </c>
      <c r="H12" s="91">
        <v>269494</v>
      </c>
      <c r="I12" s="93">
        <v>5014709</v>
      </c>
      <c r="J12" s="28">
        <f>VLOOKUP(C12,'Dolžine odsekov'!$A$2:$B$81,2,0)</f>
        <v>16.399999999999999</v>
      </c>
    </row>
    <row r="13" spans="1:160" x14ac:dyDescent="0.25">
      <c r="B13" s="198"/>
      <c r="C13" s="89" t="s">
        <v>197</v>
      </c>
      <c r="D13" s="90">
        <v>14178291</v>
      </c>
      <c r="E13" s="91">
        <v>13270249</v>
      </c>
      <c r="F13" s="92">
        <v>27448540</v>
      </c>
      <c r="G13" s="91">
        <v>7820191</v>
      </c>
      <c r="H13" s="91">
        <v>6886008</v>
      </c>
      <c r="I13" s="93">
        <v>14706199</v>
      </c>
      <c r="J13" s="28">
        <v>55.8</v>
      </c>
    </row>
    <row r="14" spans="1:160" x14ac:dyDescent="0.25">
      <c r="B14" s="209"/>
      <c r="C14" s="94" t="s">
        <v>253</v>
      </c>
      <c r="D14" s="90">
        <v>14955033</v>
      </c>
      <c r="E14" s="91">
        <v>14862127</v>
      </c>
      <c r="F14" s="92">
        <v>29817160</v>
      </c>
      <c r="G14" s="91">
        <v>8007104</v>
      </c>
      <c r="H14" s="91">
        <v>7940521</v>
      </c>
      <c r="I14" s="93">
        <v>15947625</v>
      </c>
      <c r="J14" s="28">
        <v>4</v>
      </c>
    </row>
    <row r="15" spans="1:160" ht="15" customHeight="1" thickBot="1" x14ac:dyDescent="0.3">
      <c r="B15" s="199"/>
      <c r="C15" s="95" t="s">
        <v>254</v>
      </c>
      <c r="D15" s="96">
        <v>14838590</v>
      </c>
      <c r="E15" s="97">
        <v>14744132</v>
      </c>
      <c r="F15" s="98">
        <v>29582722</v>
      </c>
      <c r="G15" s="97">
        <v>7924957</v>
      </c>
      <c r="H15" s="97">
        <v>7867752</v>
      </c>
      <c r="I15" s="99">
        <v>15792709</v>
      </c>
      <c r="J15" s="28">
        <v>4.0999999999999996</v>
      </c>
    </row>
    <row r="16" spans="1:160" ht="15" customHeight="1" x14ac:dyDescent="0.25">
      <c r="B16" s="210" t="s">
        <v>174</v>
      </c>
      <c r="C16" s="100" t="s">
        <v>128</v>
      </c>
      <c r="D16" s="85">
        <v>2483943</v>
      </c>
      <c r="E16" s="86">
        <v>1651071</v>
      </c>
      <c r="F16" s="87">
        <v>4135014</v>
      </c>
      <c r="G16" s="86">
        <v>1482073</v>
      </c>
      <c r="H16" s="86">
        <v>688572</v>
      </c>
      <c r="I16" s="88">
        <v>2170645</v>
      </c>
      <c r="J16" s="28">
        <v>1.4</v>
      </c>
    </row>
    <row r="17" spans="2:10" ht="15" customHeight="1" x14ac:dyDescent="0.25">
      <c r="B17" s="211"/>
      <c r="C17" s="89" t="s">
        <v>129</v>
      </c>
      <c r="D17" s="90">
        <v>2326594</v>
      </c>
      <c r="E17" s="91">
        <v>1447402</v>
      </c>
      <c r="F17" s="92">
        <v>3773996</v>
      </c>
      <c r="G17" s="91">
        <v>1423047</v>
      </c>
      <c r="H17" s="91">
        <v>578972</v>
      </c>
      <c r="I17" s="93">
        <v>2002019</v>
      </c>
      <c r="J17" s="28">
        <f>VLOOKUP(C17,'Dolžine odsekov'!$A$2:$B$81,2,0)</f>
        <v>27.2</v>
      </c>
    </row>
    <row r="18" spans="2:10" ht="15" customHeight="1" x14ac:dyDescent="0.25">
      <c r="B18" s="211"/>
      <c r="C18" s="89" t="s">
        <v>36</v>
      </c>
      <c r="D18" s="90">
        <v>2200244</v>
      </c>
      <c r="E18" s="91">
        <v>1349888</v>
      </c>
      <c r="F18" s="92">
        <v>3550132</v>
      </c>
      <c r="G18" s="91">
        <v>1357217</v>
      </c>
      <c r="H18" s="91">
        <v>537676</v>
      </c>
      <c r="I18" s="93">
        <v>1894893</v>
      </c>
      <c r="J18" s="28">
        <v>34.700000000000003</v>
      </c>
    </row>
    <row r="19" spans="2:10" ht="15.75" thickBot="1" x14ac:dyDescent="0.3">
      <c r="B19" s="212"/>
      <c r="C19" s="94" t="s">
        <v>16</v>
      </c>
      <c r="D19" s="101">
        <v>2033082</v>
      </c>
      <c r="E19" s="102">
        <v>1391503</v>
      </c>
      <c r="F19" s="103">
        <v>3424585</v>
      </c>
      <c r="G19" s="102">
        <v>1249620</v>
      </c>
      <c r="H19" s="102">
        <v>565750</v>
      </c>
      <c r="I19" s="104">
        <v>1815370</v>
      </c>
      <c r="J19" s="28">
        <f>VLOOKUP(C19,'Dolžine odsekov'!$A$2:$B$81,2,0)</f>
        <v>7.1</v>
      </c>
    </row>
    <row r="20" spans="2:10" ht="36.75" customHeight="1" thickBot="1" x14ac:dyDescent="0.3">
      <c r="B20" s="5" t="s">
        <v>63</v>
      </c>
      <c r="C20" s="105" t="s">
        <v>199</v>
      </c>
      <c r="D20" s="106">
        <v>58508</v>
      </c>
      <c r="E20" s="107">
        <v>109818</v>
      </c>
      <c r="F20" s="108">
        <v>168326</v>
      </c>
      <c r="G20" s="107">
        <v>20867</v>
      </c>
      <c r="H20" s="107">
        <v>60884</v>
      </c>
      <c r="I20" s="109">
        <v>81751</v>
      </c>
      <c r="J20" s="28">
        <v>23.6</v>
      </c>
    </row>
    <row r="21" spans="2:10" ht="15" customHeight="1" x14ac:dyDescent="0.25">
      <c r="B21" s="213" t="s">
        <v>64</v>
      </c>
      <c r="C21" s="110" t="s">
        <v>238</v>
      </c>
      <c r="D21" s="85">
        <v>12184884</v>
      </c>
      <c r="E21" s="86">
        <v>8573453</v>
      </c>
      <c r="F21" s="87">
        <v>20758337</v>
      </c>
      <c r="G21" s="86">
        <v>7252573</v>
      </c>
      <c r="H21" s="86">
        <v>3777232</v>
      </c>
      <c r="I21" s="88">
        <v>11029805</v>
      </c>
      <c r="J21" s="28">
        <v>24.9</v>
      </c>
    </row>
    <row r="22" spans="2:10" ht="15" customHeight="1" x14ac:dyDescent="0.25">
      <c r="B22" s="214"/>
      <c r="C22" s="16" t="s">
        <v>200</v>
      </c>
      <c r="D22" s="90">
        <v>12238650</v>
      </c>
      <c r="E22" s="91">
        <v>8650252</v>
      </c>
      <c r="F22" s="92">
        <v>20888902</v>
      </c>
      <c r="G22" s="91">
        <v>7289387</v>
      </c>
      <c r="H22" s="91">
        <v>3809280</v>
      </c>
      <c r="I22" s="93">
        <v>11098667</v>
      </c>
      <c r="J22" s="28">
        <v>14.1</v>
      </c>
    </row>
    <row r="23" spans="2:10" ht="15" customHeight="1" x14ac:dyDescent="0.25">
      <c r="B23" s="214"/>
      <c r="C23" s="16" t="s">
        <v>39</v>
      </c>
      <c r="D23" s="90">
        <v>11966916</v>
      </c>
      <c r="E23" s="91">
        <v>8535936</v>
      </c>
      <c r="F23" s="92">
        <v>20502852</v>
      </c>
      <c r="G23" s="91">
        <v>7122269</v>
      </c>
      <c r="H23" s="91">
        <v>3806398</v>
      </c>
      <c r="I23" s="93">
        <v>10928667</v>
      </c>
      <c r="J23" s="28">
        <f>VLOOKUP(C23,'Dolžine odsekov'!$A$2:$B$81,2,0)</f>
        <v>20.100000000000001</v>
      </c>
    </row>
    <row r="24" spans="2:10" ht="15" customHeight="1" x14ac:dyDescent="0.25">
      <c r="B24" s="214"/>
      <c r="C24" s="16" t="s">
        <v>201</v>
      </c>
      <c r="D24" s="90">
        <v>11973202</v>
      </c>
      <c r="E24" s="91">
        <v>8541784</v>
      </c>
      <c r="F24" s="92">
        <v>20514986</v>
      </c>
      <c r="G24" s="91">
        <v>7122094</v>
      </c>
      <c r="H24" s="91">
        <v>3810235</v>
      </c>
      <c r="I24" s="93">
        <v>10932329</v>
      </c>
      <c r="J24" s="28">
        <v>14</v>
      </c>
    </row>
    <row r="25" spans="2:10" x14ac:dyDescent="0.25">
      <c r="B25" s="214"/>
      <c r="C25" s="16" t="s">
        <v>202</v>
      </c>
      <c r="D25" s="90">
        <v>7935620</v>
      </c>
      <c r="E25" s="91">
        <v>4986347</v>
      </c>
      <c r="F25" s="92">
        <v>12921967</v>
      </c>
      <c r="G25" s="91">
        <v>4843798</v>
      </c>
      <c r="H25" s="91">
        <v>1901349</v>
      </c>
      <c r="I25" s="93">
        <v>6745147</v>
      </c>
      <c r="J25" s="28">
        <v>15.6</v>
      </c>
    </row>
    <row r="26" spans="2:10" ht="15" customHeight="1" x14ac:dyDescent="0.25">
      <c r="B26" s="214"/>
      <c r="C26" s="16" t="s">
        <v>203</v>
      </c>
      <c r="D26" s="90">
        <v>7690139</v>
      </c>
      <c r="E26" s="91">
        <v>5023400</v>
      </c>
      <c r="F26" s="92">
        <v>12713539</v>
      </c>
      <c r="G26" s="91">
        <v>4782475</v>
      </c>
      <c r="H26" s="91">
        <v>2118041</v>
      </c>
      <c r="I26" s="93">
        <v>6900516</v>
      </c>
      <c r="J26" s="28">
        <v>3.2</v>
      </c>
    </row>
    <row r="27" spans="2:10" x14ac:dyDescent="0.25">
      <c r="B27" s="214"/>
      <c r="C27" s="16" t="s">
        <v>204</v>
      </c>
      <c r="D27" s="90">
        <v>7680676</v>
      </c>
      <c r="E27" s="91">
        <v>5011908</v>
      </c>
      <c r="F27" s="92">
        <v>12692584</v>
      </c>
      <c r="G27" s="91">
        <v>4781607</v>
      </c>
      <c r="H27" s="91">
        <v>2116435</v>
      </c>
      <c r="I27" s="93">
        <v>6898042</v>
      </c>
      <c r="J27" s="28">
        <v>14.1</v>
      </c>
    </row>
    <row r="28" spans="2:10" ht="16.5" customHeight="1" thickBot="1" x14ac:dyDescent="0.3">
      <c r="B28" s="215"/>
      <c r="C28" s="111" t="s">
        <v>226</v>
      </c>
      <c r="D28" s="101">
        <v>7672280</v>
      </c>
      <c r="E28" s="102">
        <v>5005341</v>
      </c>
      <c r="F28" s="103">
        <v>12677621</v>
      </c>
      <c r="G28" s="102">
        <v>4778860</v>
      </c>
      <c r="H28" s="102">
        <v>2115314</v>
      </c>
      <c r="I28" s="104">
        <v>6894174</v>
      </c>
      <c r="J28" s="28">
        <v>2.4</v>
      </c>
    </row>
    <row r="29" spans="2:10" ht="15" customHeight="1" x14ac:dyDescent="0.25">
      <c r="B29" s="203" t="s">
        <v>65</v>
      </c>
      <c r="C29" s="112" t="s">
        <v>205</v>
      </c>
      <c r="D29" s="85">
        <v>79992</v>
      </c>
      <c r="E29" s="86">
        <v>110091</v>
      </c>
      <c r="F29" s="87">
        <v>190083</v>
      </c>
      <c r="G29" s="86">
        <v>23846</v>
      </c>
      <c r="H29" s="86">
        <v>53657</v>
      </c>
      <c r="I29" s="88">
        <v>77503</v>
      </c>
      <c r="J29" s="28">
        <v>33</v>
      </c>
    </row>
    <row r="30" spans="2:10" ht="15" customHeight="1" thickBot="1" x14ac:dyDescent="0.3">
      <c r="B30" s="199"/>
      <c r="C30" s="111" t="s">
        <v>206</v>
      </c>
      <c r="D30" s="101">
        <v>60835</v>
      </c>
      <c r="E30" s="102">
        <v>64428</v>
      </c>
      <c r="F30" s="103">
        <v>125263</v>
      </c>
      <c r="G30" s="102">
        <v>19140</v>
      </c>
      <c r="H30" s="102">
        <v>22354</v>
      </c>
      <c r="I30" s="104">
        <v>41494</v>
      </c>
      <c r="J30" s="28">
        <v>5</v>
      </c>
    </row>
    <row r="31" spans="2:10" ht="15" customHeight="1" x14ac:dyDescent="0.25">
      <c r="B31" s="197" t="s">
        <v>66</v>
      </c>
      <c r="C31" s="11" t="s">
        <v>207</v>
      </c>
      <c r="D31" s="85">
        <v>181239</v>
      </c>
      <c r="E31" s="86">
        <v>72498</v>
      </c>
      <c r="F31" s="87">
        <v>253737</v>
      </c>
      <c r="G31" s="86">
        <v>120931</v>
      </c>
      <c r="H31" s="86">
        <v>10325</v>
      </c>
      <c r="I31" s="88">
        <v>131256</v>
      </c>
      <c r="J31" s="28">
        <v>11.2</v>
      </c>
    </row>
    <row r="32" spans="2:10" x14ac:dyDescent="0.25">
      <c r="B32" s="198"/>
      <c r="C32" s="16" t="s">
        <v>208</v>
      </c>
      <c r="D32" s="90">
        <v>127477</v>
      </c>
      <c r="E32" s="91">
        <v>50788</v>
      </c>
      <c r="F32" s="92">
        <v>178265</v>
      </c>
      <c r="G32" s="91">
        <v>85168</v>
      </c>
      <c r="H32" s="91">
        <v>7206</v>
      </c>
      <c r="I32" s="93">
        <v>92374</v>
      </c>
      <c r="J32" s="28">
        <v>16.7</v>
      </c>
    </row>
    <row r="33" spans="2:10" ht="15" customHeight="1" thickBot="1" x14ac:dyDescent="0.3">
      <c r="B33" s="209"/>
      <c r="C33" s="12" t="s">
        <v>209</v>
      </c>
      <c r="D33" s="101">
        <v>264</v>
      </c>
      <c r="E33" s="102">
        <v>264</v>
      </c>
      <c r="F33" s="103">
        <v>528</v>
      </c>
      <c r="G33" s="102">
        <v>0</v>
      </c>
      <c r="H33" s="102">
        <v>0</v>
      </c>
      <c r="I33" s="104">
        <v>0</v>
      </c>
      <c r="J33" s="28">
        <v>8.6</v>
      </c>
    </row>
    <row r="34" spans="2:10" ht="15" customHeight="1" x14ac:dyDescent="0.25">
      <c r="B34" s="203" t="s">
        <v>67</v>
      </c>
      <c r="C34" s="112" t="s">
        <v>210</v>
      </c>
      <c r="D34" s="113">
        <v>264</v>
      </c>
      <c r="E34" s="114">
        <v>264</v>
      </c>
      <c r="F34" s="115">
        <v>528</v>
      </c>
      <c r="G34" s="114">
        <v>0</v>
      </c>
      <c r="H34" s="114">
        <v>0</v>
      </c>
      <c r="I34" s="116">
        <v>0</v>
      </c>
      <c r="J34" s="28">
        <v>12.8</v>
      </c>
    </row>
    <row r="35" spans="2:10" ht="15.75" thickBot="1" x14ac:dyDescent="0.3">
      <c r="B35" s="199"/>
      <c r="C35" s="111" t="s">
        <v>211</v>
      </c>
      <c r="D35" s="96">
        <v>228</v>
      </c>
      <c r="E35" s="97">
        <v>228</v>
      </c>
      <c r="F35" s="98">
        <v>456</v>
      </c>
      <c r="G35" s="97">
        <v>0</v>
      </c>
      <c r="H35" s="97">
        <v>0</v>
      </c>
      <c r="I35" s="99">
        <v>0</v>
      </c>
      <c r="J35" s="28">
        <v>1.5</v>
      </c>
    </row>
    <row r="36" spans="2:10" ht="15" customHeight="1" x14ac:dyDescent="0.25">
      <c r="B36" s="197" t="s">
        <v>68</v>
      </c>
      <c r="C36" s="11" t="s">
        <v>212</v>
      </c>
      <c r="D36" s="85">
        <v>75816</v>
      </c>
      <c r="E36" s="86">
        <v>36791</v>
      </c>
      <c r="F36" s="87">
        <v>112607</v>
      </c>
      <c r="G36" s="86">
        <v>44020</v>
      </c>
      <c r="H36" s="86">
        <v>4721</v>
      </c>
      <c r="I36" s="88">
        <v>48741</v>
      </c>
      <c r="J36" s="28">
        <v>10.6</v>
      </c>
    </row>
    <row r="37" spans="2:10" x14ac:dyDescent="0.25">
      <c r="B37" s="198"/>
      <c r="C37" s="16" t="s">
        <v>213</v>
      </c>
      <c r="D37" s="90">
        <v>35332</v>
      </c>
      <c r="E37" s="91">
        <v>23177</v>
      </c>
      <c r="F37" s="92">
        <v>58509</v>
      </c>
      <c r="G37" s="91">
        <v>17356</v>
      </c>
      <c r="H37" s="91">
        <v>4689</v>
      </c>
      <c r="I37" s="93">
        <v>22045</v>
      </c>
      <c r="J37" s="28">
        <v>50.8</v>
      </c>
    </row>
    <row r="38" spans="2:10" ht="15" customHeight="1" x14ac:dyDescent="0.25">
      <c r="B38" s="198"/>
      <c r="C38" s="16" t="s">
        <v>214</v>
      </c>
      <c r="D38" s="90">
        <v>28159</v>
      </c>
      <c r="E38" s="91">
        <v>12618</v>
      </c>
      <c r="F38" s="92">
        <v>40777</v>
      </c>
      <c r="G38" s="91">
        <v>16863</v>
      </c>
      <c r="H38" s="91">
        <v>1301</v>
      </c>
      <c r="I38" s="93">
        <v>18164</v>
      </c>
      <c r="J38" s="28">
        <v>11.1</v>
      </c>
    </row>
    <row r="39" spans="2:10" ht="15" customHeight="1" x14ac:dyDescent="0.25">
      <c r="B39" s="198"/>
      <c r="C39" s="16" t="s">
        <v>215</v>
      </c>
      <c r="D39" s="90">
        <v>1041</v>
      </c>
      <c r="E39" s="91">
        <v>999</v>
      </c>
      <c r="F39" s="92">
        <v>2040</v>
      </c>
      <c r="G39" s="91">
        <v>42</v>
      </c>
      <c r="H39" s="91">
        <v>0</v>
      </c>
      <c r="I39" s="93">
        <v>42</v>
      </c>
      <c r="J39" s="28">
        <v>7.8</v>
      </c>
    </row>
    <row r="40" spans="2:10" ht="15.75" thickBot="1" x14ac:dyDescent="0.3">
      <c r="B40" s="209"/>
      <c r="C40" s="12" t="s">
        <v>216</v>
      </c>
      <c r="D40" s="101">
        <v>722</v>
      </c>
      <c r="E40" s="102">
        <v>975</v>
      </c>
      <c r="F40" s="103">
        <v>1697</v>
      </c>
      <c r="G40" s="102">
        <v>0</v>
      </c>
      <c r="H40" s="102">
        <v>57</v>
      </c>
      <c r="I40" s="104">
        <v>57</v>
      </c>
      <c r="J40" s="28">
        <v>1.8</v>
      </c>
    </row>
    <row r="41" spans="2:10" ht="15" customHeight="1" x14ac:dyDescent="0.25">
      <c r="B41" s="203" t="s">
        <v>69</v>
      </c>
      <c r="C41" s="112" t="s">
        <v>47</v>
      </c>
      <c r="D41" s="113">
        <v>3923212</v>
      </c>
      <c r="E41" s="114">
        <v>3891037</v>
      </c>
      <c r="F41" s="115">
        <v>7814249</v>
      </c>
      <c r="G41" s="114">
        <v>1997414</v>
      </c>
      <c r="H41" s="114">
        <v>2020230</v>
      </c>
      <c r="I41" s="116">
        <v>4017644</v>
      </c>
      <c r="J41" s="28">
        <f>VLOOKUP(C41,'Dolžine odsekov'!$A$2:$B$81,2,0)</f>
        <v>11.1</v>
      </c>
    </row>
    <row r="42" spans="2:10" ht="15" customHeight="1" thickBot="1" x14ac:dyDescent="0.3">
      <c r="B42" s="199"/>
      <c r="C42" s="111" t="s">
        <v>217</v>
      </c>
      <c r="D42" s="96">
        <v>3739290</v>
      </c>
      <c r="E42" s="97">
        <v>3810743</v>
      </c>
      <c r="F42" s="98">
        <v>7550033</v>
      </c>
      <c r="G42" s="97">
        <v>1879290</v>
      </c>
      <c r="H42" s="97">
        <v>2049901</v>
      </c>
      <c r="I42" s="99">
        <v>3929191</v>
      </c>
      <c r="J42" s="28">
        <v>29.2</v>
      </c>
    </row>
    <row r="43" spans="2:10" ht="15" customHeight="1" x14ac:dyDescent="0.25">
      <c r="B43" s="197" t="s">
        <v>70</v>
      </c>
      <c r="C43" s="11" t="s">
        <v>218</v>
      </c>
      <c r="D43" s="85">
        <v>3621386</v>
      </c>
      <c r="E43" s="86">
        <v>3590534</v>
      </c>
      <c r="F43" s="87">
        <v>7211920</v>
      </c>
      <c r="G43" s="86">
        <v>1874901</v>
      </c>
      <c r="H43" s="86">
        <v>1905555</v>
      </c>
      <c r="I43" s="88">
        <v>3780456</v>
      </c>
      <c r="J43" s="28">
        <v>20.9</v>
      </c>
    </row>
    <row r="44" spans="2:10" ht="15" customHeight="1" thickBot="1" x14ac:dyDescent="0.3">
      <c r="B44" s="209"/>
      <c r="C44" s="12" t="s">
        <v>219</v>
      </c>
      <c r="D44" s="101">
        <v>3600100</v>
      </c>
      <c r="E44" s="102">
        <v>3548009</v>
      </c>
      <c r="F44" s="103">
        <v>7148109</v>
      </c>
      <c r="G44" s="102">
        <v>1871668</v>
      </c>
      <c r="H44" s="102">
        <v>1882458</v>
      </c>
      <c r="I44" s="104">
        <v>3754126</v>
      </c>
      <c r="J44" s="28">
        <v>48.3</v>
      </c>
    </row>
    <row r="45" spans="2:10" ht="30.75" customHeight="1" thickBot="1" x14ac:dyDescent="0.3">
      <c r="B45" s="117" t="s">
        <v>71</v>
      </c>
      <c r="C45" s="118" t="s">
        <v>20</v>
      </c>
      <c r="D45" s="26">
        <v>5219</v>
      </c>
      <c r="E45" s="27">
        <v>3077</v>
      </c>
      <c r="F45" s="17">
        <v>8296</v>
      </c>
      <c r="G45" s="27">
        <v>2200</v>
      </c>
      <c r="H45" s="27">
        <v>152</v>
      </c>
      <c r="I45" s="18">
        <v>2352</v>
      </c>
      <c r="J45" s="28">
        <f>VLOOKUP(C45,'Dolžine odsekov'!$A$2:$B$81,2,0)</f>
        <v>23.1</v>
      </c>
    </row>
    <row r="46" spans="2:10" ht="30.75" customHeight="1" thickBot="1" x14ac:dyDescent="0.3">
      <c r="B46" s="119" t="s">
        <v>258</v>
      </c>
      <c r="C46" s="120" t="s">
        <v>257</v>
      </c>
      <c r="D46" s="106">
        <v>1102</v>
      </c>
      <c r="E46" s="107">
        <v>788</v>
      </c>
      <c r="F46" s="108">
        <v>1890</v>
      </c>
      <c r="G46" s="107">
        <v>752</v>
      </c>
      <c r="H46" s="107">
        <v>419</v>
      </c>
      <c r="I46" s="109">
        <v>1171</v>
      </c>
      <c r="J46" s="28">
        <v>0</v>
      </c>
    </row>
    <row r="47" spans="2:10" ht="15" customHeight="1" x14ac:dyDescent="0.25">
      <c r="B47" s="197" t="s">
        <v>73</v>
      </c>
      <c r="C47" s="11" t="s">
        <v>220</v>
      </c>
      <c r="D47" s="113">
        <v>125574</v>
      </c>
      <c r="E47" s="114">
        <v>215196</v>
      </c>
      <c r="F47" s="115">
        <v>340770</v>
      </c>
      <c r="G47" s="114">
        <v>12210</v>
      </c>
      <c r="H47" s="114">
        <v>143536</v>
      </c>
      <c r="I47" s="116">
        <v>155746</v>
      </c>
      <c r="J47" s="28">
        <v>9.5</v>
      </c>
    </row>
    <row r="48" spans="2:10" ht="15.75" thickBot="1" x14ac:dyDescent="0.3">
      <c r="B48" s="209"/>
      <c r="C48" s="12" t="s">
        <v>221</v>
      </c>
      <c r="D48" s="96">
        <v>125317</v>
      </c>
      <c r="E48" s="97">
        <v>214986</v>
      </c>
      <c r="F48" s="98">
        <v>340303</v>
      </c>
      <c r="G48" s="97">
        <v>12210</v>
      </c>
      <c r="H48" s="97">
        <v>143536</v>
      </c>
      <c r="I48" s="99">
        <v>155746</v>
      </c>
      <c r="J48" s="28">
        <v>2.1</v>
      </c>
    </row>
    <row r="49" spans="2:10" ht="15" customHeight="1" x14ac:dyDescent="0.25">
      <c r="B49" s="203" t="s">
        <v>74</v>
      </c>
      <c r="C49" s="112" t="s">
        <v>50</v>
      </c>
      <c r="D49" s="85">
        <v>14981467</v>
      </c>
      <c r="E49" s="86">
        <v>15709328</v>
      </c>
      <c r="F49" s="87">
        <v>30690795</v>
      </c>
      <c r="G49" s="86">
        <v>7877447</v>
      </c>
      <c r="H49" s="86">
        <v>8597272</v>
      </c>
      <c r="I49" s="88">
        <v>16474719</v>
      </c>
      <c r="J49" s="28">
        <v>20.6</v>
      </c>
    </row>
    <row r="50" spans="2:10" x14ac:dyDescent="0.25">
      <c r="B50" s="198"/>
      <c r="C50" s="16" t="s">
        <v>222</v>
      </c>
      <c r="D50" s="90">
        <v>14950795</v>
      </c>
      <c r="E50" s="91">
        <v>15639671</v>
      </c>
      <c r="F50" s="92">
        <v>30590466</v>
      </c>
      <c r="G50" s="91">
        <v>7878555</v>
      </c>
      <c r="H50" s="91">
        <v>8547132</v>
      </c>
      <c r="I50" s="93">
        <v>16425687</v>
      </c>
      <c r="J50" s="28">
        <v>46.3</v>
      </c>
    </row>
    <row r="51" spans="2:10" x14ac:dyDescent="0.25">
      <c r="B51" s="198"/>
      <c r="C51" s="16" t="s">
        <v>223</v>
      </c>
      <c r="D51" s="90">
        <v>15008270</v>
      </c>
      <c r="E51" s="91">
        <v>15640460</v>
      </c>
      <c r="F51" s="92">
        <v>30648730</v>
      </c>
      <c r="G51" s="91">
        <v>7922008</v>
      </c>
      <c r="H51" s="91">
        <v>8534110</v>
      </c>
      <c r="I51" s="93">
        <v>16456118</v>
      </c>
      <c r="J51" s="28">
        <v>12.9</v>
      </c>
    </row>
    <row r="52" spans="2:10" ht="15" customHeight="1" x14ac:dyDescent="0.25">
      <c r="B52" s="198"/>
      <c r="C52" s="16" t="s">
        <v>51</v>
      </c>
      <c r="D52" s="90">
        <v>15036694</v>
      </c>
      <c r="E52" s="91">
        <v>15601464</v>
      </c>
      <c r="F52" s="92">
        <v>30638158</v>
      </c>
      <c r="G52" s="91">
        <v>7954104</v>
      </c>
      <c r="H52" s="91">
        <v>8506275</v>
      </c>
      <c r="I52" s="93">
        <v>16460379</v>
      </c>
      <c r="J52" s="28">
        <v>23.9</v>
      </c>
    </row>
    <row r="53" spans="2:10" x14ac:dyDescent="0.25">
      <c r="B53" s="198"/>
      <c r="C53" s="16" t="s">
        <v>23</v>
      </c>
      <c r="D53" s="90">
        <v>7729015</v>
      </c>
      <c r="E53" s="91">
        <v>3596808</v>
      </c>
      <c r="F53" s="92">
        <v>11325823</v>
      </c>
      <c r="G53" s="91">
        <v>5118613</v>
      </c>
      <c r="H53" s="91">
        <v>990924</v>
      </c>
      <c r="I53" s="93">
        <v>6109537</v>
      </c>
      <c r="J53" s="28">
        <f>VLOOKUP(C53,'Dolžine odsekov'!$A$2:$B$81,2,0)</f>
        <v>9.6</v>
      </c>
    </row>
    <row r="54" spans="2:10" ht="15" customHeight="1" thickBot="1" x14ac:dyDescent="0.3">
      <c r="B54" s="199"/>
      <c r="C54" s="111" t="s">
        <v>24</v>
      </c>
      <c r="D54" s="101">
        <v>6754686</v>
      </c>
      <c r="E54" s="102">
        <v>3175487</v>
      </c>
      <c r="F54" s="103">
        <v>9930173</v>
      </c>
      <c r="G54" s="102">
        <v>4492796</v>
      </c>
      <c r="H54" s="102">
        <v>919310</v>
      </c>
      <c r="I54" s="104">
        <v>5412106</v>
      </c>
      <c r="J54" s="28">
        <f>VLOOKUP(C54,'Dolžine odsekov'!$A$2:$B$81,2,0)</f>
        <v>3.3</v>
      </c>
    </row>
    <row r="55" spans="2:10" ht="30.75" thickBot="1" x14ac:dyDescent="0.3">
      <c r="B55" s="13" t="s">
        <v>195</v>
      </c>
      <c r="C55" s="14" t="s">
        <v>224</v>
      </c>
      <c r="D55" s="26">
        <v>9091144</v>
      </c>
      <c r="E55" s="27">
        <v>13786933</v>
      </c>
      <c r="F55" s="17">
        <v>22878077</v>
      </c>
      <c r="G55" s="27">
        <v>3691224</v>
      </c>
      <c r="H55" s="27">
        <v>8371869</v>
      </c>
      <c r="I55" s="18">
        <v>12063093</v>
      </c>
      <c r="J55" s="28">
        <v>16.8</v>
      </c>
    </row>
    <row r="56" spans="2:10" ht="31.5" customHeight="1" thickBot="1" x14ac:dyDescent="0.3">
      <c r="B56" s="5" t="s">
        <v>75</v>
      </c>
      <c r="C56" s="121" t="s">
        <v>225</v>
      </c>
      <c r="D56" s="106">
        <v>1622</v>
      </c>
      <c r="E56" s="107">
        <v>1381</v>
      </c>
      <c r="F56" s="108">
        <v>3003</v>
      </c>
      <c r="G56" s="107">
        <v>464</v>
      </c>
      <c r="H56" s="107">
        <v>187</v>
      </c>
      <c r="I56" s="109">
        <v>651</v>
      </c>
      <c r="J56" s="28">
        <v>3.4</v>
      </c>
    </row>
    <row r="57" spans="2:10" ht="30.75" thickBot="1" x14ac:dyDescent="0.3">
      <c r="B57" s="13" t="s">
        <v>196</v>
      </c>
      <c r="C57" s="14" t="s">
        <v>52</v>
      </c>
      <c r="D57" s="26">
        <v>9088275</v>
      </c>
      <c r="E57" s="27">
        <v>13785421</v>
      </c>
      <c r="F57" s="17">
        <v>22873696</v>
      </c>
      <c r="G57" s="27">
        <v>3690580</v>
      </c>
      <c r="H57" s="27">
        <v>8372205</v>
      </c>
      <c r="I57" s="18">
        <v>12062785</v>
      </c>
      <c r="J57" s="28">
        <v>32.299999999999997</v>
      </c>
    </row>
    <row r="58" spans="2:10" ht="30.75" customHeight="1" thickBot="1" x14ac:dyDescent="0.3">
      <c r="B58" s="5" t="s">
        <v>76</v>
      </c>
      <c r="C58" s="121" t="s">
        <v>227</v>
      </c>
      <c r="D58" s="106">
        <v>69298</v>
      </c>
      <c r="E58" s="107">
        <v>56993</v>
      </c>
      <c r="F58" s="108">
        <v>126291</v>
      </c>
      <c r="G58" s="107">
        <v>42182</v>
      </c>
      <c r="H58" s="107">
        <v>20026</v>
      </c>
      <c r="I58" s="109">
        <v>62208</v>
      </c>
      <c r="J58" s="28">
        <v>24.5</v>
      </c>
    </row>
    <row r="59" spans="2:10" ht="15" customHeight="1" x14ac:dyDescent="0.25">
      <c r="B59" s="197" t="s">
        <v>77</v>
      </c>
      <c r="C59" s="15" t="s">
        <v>228</v>
      </c>
      <c r="D59" s="113">
        <v>297913</v>
      </c>
      <c r="E59" s="114">
        <v>180143</v>
      </c>
      <c r="F59" s="115">
        <v>478056</v>
      </c>
      <c r="G59" s="114">
        <v>187182</v>
      </c>
      <c r="H59" s="114">
        <v>63106</v>
      </c>
      <c r="I59" s="116">
        <v>250288</v>
      </c>
      <c r="J59" s="28">
        <v>73.099999999999994</v>
      </c>
    </row>
    <row r="60" spans="2:10" ht="15" customHeight="1" x14ac:dyDescent="0.25">
      <c r="B60" s="198"/>
      <c r="C60" s="16" t="s">
        <v>229</v>
      </c>
      <c r="D60" s="90">
        <v>538538</v>
      </c>
      <c r="E60" s="91">
        <v>405243</v>
      </c>
      <c r="F60" s="92">
        <v>943781</v>
      </c>
      <c r="G60" s="91">
        <v>324336</v>
      </c>
      <c r="H60" s="91">
        <v>185188</v>
      </c>
      <c r="I60" s="93">
        <v>509524</v>
      </c>
      <c r="J60" s="28">
        <v>15.9</v>
      </c>
    </row>
    <row r="61" spans="2:10" x14ac:dyDescent="0.25">
      <c r="B61" s="198"/>
      <c r="C61" s="16" t="s">
        <v>249</v>
      </c>
      <c r="D61" s="90">
        <v>971842</v>
      </c>
      <c r="E61" s="91">
        <v>805253</v>
      </c>
      <c r="F61" s="92">
        <v>1777095</v>
      </c>
      <c r="G61" s="91">
        <v>547011</v>
      </c>
      <c r="H61" s="91">
        <v>373659</v>
      </c>
      <c r="I61" s="93">
        <v>920670</v>
      </c>
      <c r="J61" s="28">
        <v>3.3</v>
      </c>
    </row>
    <row r="62" spans="2:10" x14ac:dyDescent="0.25">
      <c r="B62" s="209"/>
      <c r="C62" s="12" t="s">
        <v>250</v>
      </c>
      <c r="D62" s="90">
        <v>806074</v>
      </c>
      <c r="E62" s="91">
        <v>411790</v>
      </c>
      <c r="F62" s="92">
        <v>1217864</v>
      </c>
      <c r="G62" s="91">
        <v>515940</v>
      </c>
      <c r="H62" s="91">
        <v>112614</v>
      </c>
      <c r="I62" s="93">
        <v>628554</v>
      </c>
      <c r="J62" s="28">
        <v>7.8</v>
      </c>
    </row>
    <row r="63" spans="2:10" x14ac:dyDescent="0.25">
      <c r="B63" s="209"/>
      <c r="C63" s="12" t="s">
        <v>255</v>
      </c>
      <c r="D63" s="90">
        <v>801852</v>
      </c>
      <c r="E63" s="91">
        <v>399925</v>
      </c>
      <c r="F63" s="92">
        <v>1201777</v>
      </c>
      <c r="G63" s="91">
        <v>515220</v>
      </c>
      <c r="H63" s="91">
        <v>104674</v>
      </c>
      <c r="I63" s="93">
        <v>619894</v>
      </c>
      <c r="J63" s="28">
        <v>22.6</v>
      </c>
    </row>
    <row r="64" spans="2:10" ht="15" customHeight="1" thickBot="1" x14ac:dyDescent="0.3">
      <c r="B64" s="209"/>
      <c r="C64" s="12" t="s">
        <v>256</v>
      </c>
      <c r="D64" s="96">
        <v>801878</v>
      </c>
      <c r="E64" s="97">
        <v>399951</v>
      </c>
      <c r="F64" s="98">
        <v>1201829</v>
      </c>
      <c r="G64" s="97">
        <v>515220</v>
      </c>
      <c r="H64" s="97">
        <v>104674</v>
      </c>
      <c r="I64" s="99">
        <v>619894</v>
      </c>
      <c r="J64" s="28">
        <v>7</v>
      </c>
    </row>
    <row r="65" spans="2:10" ht="30.75" thickBot="1" x14ac:dyDescent="0.3">
      <c r="B65" s="5" t="s">
        <v>78</v>
      </c>
      <c r="C65" s="121" t="s">
        <v>241</v>
      </c>
      <c r="D65" s="106">
        <v>393395</v>
      </c>
      <c r="E65" s="107">
        <v>165768</v>
      </c>
      <c r="F65" s="108">
        <v>559163</v>
      </c>
      <c r="G65" s="107">
        <v>261045</v>
      </c>
      <c r="H65" s="107">
        <v>31071</v>
      </c>
      <c r="I65" s="109">
        <v>292116</v>
      </c>
      <c r="J65" s="28">
        <v>1.9</v>
      </c>
    </row>
    <row r="66" spans="2:10" ht="33" customHeight="1" thickBot="1" x14ac:dyDescent="0.3">
      <c r="B66" s="13" t="s">
        <v>79</v>
      </c>
      <c r="C66" s="14" t="s">
        <v>230</v>
      </c>
      <c r="D66" s="26">
        <v>12492</v>
      </c>
      <c r="E66" s="27">
        <v>6065</v>
      </c>
      <c r="F66" s="17">
        <v>18557</v>
      </c>
      <c r="G66" s="27">
        <v>6858</v>
      </c>
      <c r="H66" s="27">
        <v>720</v>
      </c>
      <c r="I66" s="18">
        <v>7578</v>
      </c>
      <c r="J66" s="28">
        <v>15</v>
      </c>
    </row>
    <row r="67" spans="2:10" ht="15" customHeight="1" x14ac:dyDescent="0.25">
      <c r="B67" s="203" t="s">
        <v>81</v>
      </c>
      <c r="C67" s="112" t="s">
        <v>231</v>
      </c>
      <c r="D67" s="85">
        <v>120</v>
      </c>
      <c r="E67" s="86">
        <v>120</v>
      </c>
      <c r="F67" s="87">
        <v>240</v>
      </c>
      <c r="G67" s="86">
        <v>0</v>
      </c>
      <c r="H67" s="86">
        <v>0</v>
      </c>
      <c r="I67" s="88">
        <v>0</v>
      </c>
      <c r="J67" s="28">
        <v>2.2000000000000002</v>
      </c>
    </row>
    <row r="68" spans="2:10" ht="15" customHeight="1" x14ac:dyDescent="0.25">
      <c r="B68" s="198"/>
      <c r="C68" s="16" t="s">
        <v>232</v>
      </c>
      <c r="D68" s="90">
        <v>9926</v>
      </c>
      <c r="E68" s="91">
        <v>4045</v>
      </c>
      <c r="F68" s="92">
        <v>13971</v>
      </c>
      <c r="G68" s="91">
        <v>5740</v>
      </c>
      <c r="H68" s="91">
        <v>3</v>
      </c>
      <c r="I68" s="93">
        <v>5743</v>
      </c>
      <c r="J68" s="28">
        <v>47</v>
      </c>
    </row>
    <row r="69" spans="2:10" x14ac:dyDescent="0.25">
      <c r="B69" s="198"/>
      <c r="C69" s="16" t="s">
        <v>233</v>
      </c>
      <c r="D69" s="90">
        <v>65441</v>
      </c>
      <c r="E69" s="91">
        <v>58257</v>
      </c>
      <c r="F69" s="92">
        <v>123698</v>
      </c>
      <c r="G69" s="91">
        <v>29167</v>
      </c>
      <c r="H69" s="91">
        <v>21965</v>
      </c>
      <c r="I69" s="93">
        <v>51132</v>
      </c>
      <c r="J69" s="28">
        <v>18.3</v>
      </c>
    </row>
    <row r="70" spans="2:10" ht="15" customHeight="1" x14ac:dyDescent="0.25">
      <c r="B70" s="198"/>
      <c r="C70" s="16" t="s">
        <v>234</v>
      </c>
      <c r="D70" s="90">
        <v>58758</v>
      </c>
      <c r="E70" s="91">
        <v>57992</v>
      </c>
      <c r="F70" s="92">
        <v>116750</v>
      </c>
      <c r="G70" s="91">
        <v>26656</v>
      </c>
      <c r="H70" s="91">
        <v>22544</v>
      </c>
      <c r="I70" s="93">
        <v>49200</v>
      </c>
      <c r="J70" s="28">
        <v>35.5</v>
      </c>
    </row>
    <row r="71" spans="2:10" ht="15.75" thickBot="1" x14ac:dyDescent="0.3">
      <c r="B71" s="199"/>
      <c r="C71" s="111" t="s">
        <v>235</v>
      </c>
      <c r="D71" s="101">
        <v>86362</v>
      </c>
      <c r="E71" s="102">
        <v>71100</v>
      </c>
      <c r="F71" s="103">
        <v>157462</v>
      </c>
      <c r="G71" s="102">
        <v>42700</v>
      </c>
      <c r="H71" s="102">
        <v>23836</v>
      </c>
      <c r="I71" s="104">
        <v>66536</v>
      </c>
      <c r="J71" s="28">
        <v>21.4</v>
      </c>
    </row>
    <row r="72" spans="2:10" ht="33" customHeight="1" thickBot="1" x14ac:dyDescent="0.3">
      <c r="B72" s="13" t="s">
        <v>82</v>
      </c>
      <c r="C72" s="14" t="s">
        <v>236</v>
      </c>
      <c r="D72" s="106">
        <v>347</v>
      </c>
      <c r="E72" s="107">
        <v>4638</v>
      </c>
      <c r="F72" s="108">
        <v>4985</v>
      </c>
      <c r="G72" s="107">
        <v>33</v>
      </c>
      <c r="H72" s="107">
        <v>1191</v>
      </c>
      <c r="I72" s="109">
        <v>1224</v>
      </c>
      <c r="J72" s="28">
        <v>31.2</v>
      </c>
    </row>
    <row r="73" spans="2:10" ht="30.75" thickBot="1" x14ac:dyDescent="0.3">
      <c r="B73" s="5" t="s">
        <v>83</v>
      </c>
      <c r="C73" s="121" t="s">
        <v>237</v>
      </c>
      <c r="D73" s="122">
        <v>11938</v>
      </c>
      <c r="E73" s="123">
        <v>27389</v>
      </c>
      <c r="F73" s="124">
        <v>39327</v>
      </c>
      <c r="G73" s="123">
        <v>829</v>
      </c>
      <c r="H73" s="123">
        <v>16153</v>
      </c>
      <c r="I73" s="125">
        <v>16982</v>
      </c>
      <c r="J73" s="28">
        <v>49.1</v>
      </c>
    </row>
    <row r="75" spans="2:10" s="28" customFormat="1" x14ac:dyDescent="0.25">
      <c r="B75" s="126" t="s">
        <v>277</v>
      </c>
      <c r="D75" s="35"/>
      <c r="E75" s="36"/>
      <c r="F75" s="62"/>
      <c r="G75" s="62"/>
      <c r="H75" s="63"/>
    </row>
    <row r="76" spans="2:10" x14ac:dyDescent="0.25">
      <c r="B76" s="28" t="s">
        <v>278</v>
      </c>
    </row>
  </sheetData>
  <mergeCells count="25">
    <mergeCell ref="J7:J9"/>
    <mergeCell ref="B3:C3"/>
    <mergeCell ref="D8:E8"/>
    <mergeCell ref="F8:F9"/>
    <mergeCell ref="G8:H8"/>
    <mergeCell ref="I8:I9"/>
    <mergeCell ref="B7:B9"/>
    <mergeCell ref="C7:C9"/>
    <mergeCell ref="D7:F7"/>
    <mergeCell ref="G7:I7"/>
    <mergeCell ref="B4:I4"/>
    <mergeCell ref="B5:I5"/>
    <mergeCell ref="B10:B15"/>
    <mergeCell ref="B29:B30"/>
    <mergeCell ref="B16:B19"/>
    <mergeCell ref="B67:B71"/>
    <mergeCell ref="B21:B28"/>
    <mergeCell ref="B41:B42"/>
    <mergeCell ref="B43:B44"/>
    <mergeCell ref="B47:B48"/>
    <mergeCell ref="B49:B54"/>
    <mergeCell ref="B59:B64"/>
    <mergeCell ref="B34:B35"/>
    <mergeCell ref="B31:B33"/>
    <mergeCell ref="B36:B40"/>
  </mergeCells>
  <pageMargins left="0.51181102362204722" right="0.31496062992125984" top="0.55118110236220474" bottom="0.74803149606299213" header="0.31496062992125984" footer="0.31496062992125984"/>
  <pageSetup paperSize="9" scale="93" fitToHeight="7" orientation="landscape" r:id="rId1"/>
  <headerFooter>
    <oddFooter>&amp;L&amp;8&amp;P od &amp;N&amp;CVIR: ISSŽ PIS&amp;R&amp;8&amp;F_&amp;A</oddFooter>
  </headerFooter>
  <rowBreaks count="1" manualBreakCount="1">
    <brk id="28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7"/>
  <sheetViews>
    <sheetView workbookViewId="0"/>
  </sheetViews>
  <sheetFormatPr defaultRowHeight="15" x14ac:dyDescent="0.25"/>
  <cols>
    <col min="1" max="1" width="9.140625" style="28"/>
    <col min="2" max="2" width="27.85546875" style="28" customWidth="1"/>
    <col min="3" max="3" width="10.140625" style="28" bestFit="1" customWidth="1"/>
    <col min="4" max="48" width="9.140625" style="28"/>
  </cols>
  <sheetData>
    <row r="1" spans="1:161" x14ac:dyDescent="0.25">
      <c r="C1" s="29"/>
      <c r="D1" s="78"/>
      <c r="E1" s="79"/>
      <c r="F1" s="79"/>
      <c r="G1" s="79"/>
      <c r="H1" s="79"/>
      <c r="I1" s="79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28"/>
      <c r="DC1" s="28"/>
      <c r="DD1" s="28"/>
      <c r="DE1" s="28"/>
      <c r="DF1" s="28"/>
      <c r="DG1" s="28"/>
      <c r="DH1" s="28"/>
      <c r="DI1" s="28"/>
      <c r="DJ1" s="28"/>
      <c r="DK1" s="28"/>
      <c r="DL1" s="28"/>
      <c r="DM1" s="28"/>
      <c r="DN1" s="28"/>
      <c r="DO1" s="28"/>
      <c r="DP1" s="28"/>
      <c r="DQ1" s="28"/>
      <c r="DR1" s="28"/>
      <c r="DS1" s="28"/>
      <c r="DT1" s="28"/>
      <c r="DU1" s="28"/>
      <c r="DV1" s="28"/>
      <c r="DW1" s="28"/>
      <c r="DX1" s="28"/>
      <c r="DY1" s="28"/>
      <c r="DZ1" s="28"/>
      <c r="EA1" s="28"/>
      <c r="EB1" s="28"/>
      <c r="EC1" s="28"/>
      <c r="ED1" s="28"/>
      <c r="EE1" s="28"/>
      <c r="EF1" s="28"/>
      <c r="EG1" s="28"/>
      <c r="EH1" s="28"/>
      <c r="EI1" s="28"/>
      <c r="EJ1" s="28"/>
      <c r="EK1" s="28"/>
      <c r="EL1" s="28"/>
      <c r="EM1" s="28"/>
      <c r="EN1" s="28"/>
      <c r="EO1" s="28"/>
      <c r="EP1" s="28"/>
      <c r="EQ1" s="28"/>
      <c r="ER1" s="28"/>
      <c r="ES1" s="28"/>
      <c r="ET1" s="28"/>
      <c r="EU1" s="28"/>
      <c r="EV1" s="28"/>
      <c r="EW1" s="28"/>
      <c r="EX1" s="28"/>
      <c r="EY1" s="28"/>
      <c r="EZ1" s="28"/>
      <c r="FA1" s="28"/>
      <c r="FB1" s="28"/>
      <c r="FC1" s="28"/>
      <c r="FD1" s="28"/>
      <c r="FE1" s="28"/>
    </row>
    <row r="2" spans="1:161" ht="22.5" customHeight="1" x14ac:dyDescent="0.25">
      <c r="B2" s="32"/>
      <c r="C2" s="32"/>
      <c r="D2" s="79"/>
      <c r="E2" s="79"/>
      <c r="F2" s="79"/>
      <c r="G2" s="79"/>
      <c r="H2" s="79"/>
      <c r="I2" s="79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28"/>
      <c r="EO2" s="28"/>
      <c r="EP2" s="28"/>
      <c r="EQ2" s="28"/>
      <c r="ER2" s="28"/>
      <c r="ES2" s="28"/>
      <c r="ET2" s="28"/>
      <c r="EU2" s="28"/>
      <c r="EV2" s="28"/>
      <c r="EW2" s="28"/>
      <c r="EX2" s="28"/>
      <c r="EY2" s="28"/>
      <c r="EZ2" s="28"/>
      <c r="FA2" s="28"/>
      <c r="FB2" s="28"/>
      <c r="FC2" s="28"/>
      <c r="FD2" s="28"/>
      <c r="FE2" s="28"/>
    </row>
    <row r="3" spans="1:161" ht="22.5" customHeight="1" x14ac:dyDescent="0.25">
      <c r="B3" s="217"/>
      <c r="C3" s="217"/>
      <c r="D3" s="80"/>
      <c r="E3" s="79"/>
      <c r="F3" s="79"/>
      <c r="G3" s="79"/>
      <c r="H3" s="79"/>
      <c r="I3" s="79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  <c r="EL3" s="28"/>
      <c r="EM3" s="28"/>
      <c r="EN3" s="28"/>
      <c r="EO3" s="28"/>
      <c r="EP3" s="28"/>
      <c r="EQ3" s="28"/>
      <c r="ER3" s="28"/>
      <c r="ES3" s="28"/>
      <c r="ET3" s="28"/>
      <c r="EU3" s="28"/>
      <c r="EV3" s="28"/>
      <c r="EW3" s="28"/>
      <c r="EX3" s="28"/>
      <c r="EY3" s="28"/>
      <c r="EZ3" s="28"/>
      <c r="FA3" s="28"/>
      <c r="FB3" s="28"/>
      <c r="FC3" s="28"/>
      <c r="FD3" s="28"/>
      <c r="FE3" s="28"/>
    </row>
    <row r="4" spans="1:161" s="129" customFormat="1" ht="39.950000000000003" customHeight="1" x14ac:dyDescent="0.25">
      <c r="A4" s="128"/>
      <c r="B4" s="202" t="s">
        <v>248</v>
      </c>
      <c r="C4" s="202"/>
      <c r="D4" s="202"/>
      <c r="E4" s="202"/>
      <c r="F4" s="202"/>
      <c r="G4" s="202"/>
      <c r="H4" s="127"/>
      <c r="I4" s="127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128"/>
      <c r="BI4" s="128"/>
      <c r="BJ4" s="128"/>
      <c r="BK4" s="128"/>
      <c r="BL4" s="128"/>
      <c r="BM4" s="128"/>
      <c r="BN4" s="128"/>
      <c r="BO4" s="128"/>
      <c r="BP4" s="128"/>
      <c r="BQ4" s="128"/>
      <c r="BR4" s="128"/>
      <c r="BS4" s="128"/>
      <c r="BT4" s="128"/>
      <c r="BU4" s="128"/>
      <c r="BV4" s="128"/>
      <c r="BW4" s="128"/>
      <c r="BX4" s="128"/>
      <c r="BY4" s="128"/>
      <c r="BZ4" s="128"/>
      <c r="CA4" s="128"/>
      <c r="CB4" s="128"/>
      <c r="CC4" s="128"/>
      <c r="CD4" s="128"/>
      <c r="CE4" s="128"/>
      <c r="CF4" s="128"/>
      <c r="CG4" s="128"/>
      <c r="CH4" s="128"/>
      <c r="CI4" s="128"/>
      <c r="CJ4" s="128"/>
      <c r="CK4" s="128"/>
      <c r="CL4" s="128"/>
      <c r="CM4" s="128"/>
      <c r="CN4" s="128"/>
      <c r="CO4" s="128"/>
      <c r="CP4" s="128"/>
      <c r="CQ4" s="128"/>
      <c r="CR4" s="128"/>
      <c r="CS4" s="128"/>
      <c r="CT4" s="128"/>
      <c r="CU4" s="128"/>
      <c r="CV4" s="128"/>
      <c r="CW4" s="128"/>
      <c r="CX4" s="128"/>
      <c r="CY4" s="128"/>
      <c r="CZ4" s="128"/>
      <c r="DA4" s="128"/>
      <c r="DB4" s="128"/>
      <c r="DC4" s="128"/>
      <c r="DD4" s="128"/>
      <c r="DE4" s="128"/>
      <c r="DF4" s="128"/>
      <c r="DG4" s="128"/>
      <c r="DH4" s="128"/>
      <c r="DI4" s="128"/>
      <c r="DJ4" s="128"/>
      <c r="DK4" s="128"/>
      <c r="DL4" s="128"/>
      <c r="DM4" s="128"/>
      <c r="DN4" s="128"/>
      <c r="DO4" s="128"/>
      <c r="DP4" s="128"/>
      <c r="DQ4" s="128"/>
      <c r="DR4" s="128"/>
      <c r="DS4" s="128"/>
      <c r="DT4" s="128"/>
      <c r="DU4" s="128"/>
      <c r="DV4" s="128"/>
      <c r="DW4" s="128"/>
      <c r="DX4" s="128"/>
      <c r="DY4" s="128"/>
      <c r="DZ4" s="128"/>
      <c r="EA4" s="128"/>
      <c r="EB4" s="128"/>
      <c r="EC4" s="128"/>
      <c r="ED4" s="128"/>
      <c r="EE4" s="128"/>
      <c r="EF4" s="128"/>
      <c r="EG4" s="128"/>
      <c r="EH4" s="128"/>
      <c r="EI4" s="128"/>
      <c r="EJ4" s="128"/>
      <c r="EK4" s="128"/>
      <c r="EL4" s="128"/>
      <c r="EM4" s="128"/>
      <c r="EN4" s="128"/>
      <c r="EO4" s="128"/>
      <c r="EP4" s="128"/>
      <c r="EQ4" s="128"/>
      <c r="ER4" s="128"/>
      <c r="ES4" s="128"/>
      <c r="ET4" s="128"/>
      <c r="EU4" s="128"/>
      <c r="EV4" s="128"/>
      <c r="EW4" s="128"/>
      <c r="EX4" s="128"/>
      <c r="EY4" s="128"/>
      <c r="EZ4" s="128"/>
      <c r="FA4" s="128"/>
      <c r="FB4" s="128"/>
      <c r="FC4" s="128"/>
      <c r="FD4" s="128"/>
      <c r="FE4" s="128"/>
    </row>
    <row r="6" spans="1:161" ht="15.75" x14ac:dyDescent="0.25">
      <c r="B6" s="232" t="s">
        <v>280</v>
      </c>
      <c r="C6" s="232"/>
      <c r="D6" s="232"/>
      <c r="E6" s="232"/>
      <c r="F6" s="232"/>
      <c r="G6" s="232"/>
    </row>
    <row r="7" spans="1:161" x14ac:dyDescent="0.25">
      <c r="B7" s="31"/>
      <c r="C7" s="31"/>
    </row>
    <row r="8" spans="1:161" x14ac:dyDescent="0.25">
      <c r="B8" s="142" t="s">
        <v>281</v>
      </c>
      <c r="C8" s="31"/>
    </row>
    <row r="9" spans="1:161" ht="15.75" thickBot="1" x14ac:dyDescent="0.3">
      <c r="B9" s="31"/>
      <c r="C9" s="31"/>
    </row>
    <row r="10" spans="1:161" x14ac:dyDescent="0.25">
      <c r="B10" s="143" t="s">
        <v>282</v>
      </c>
      <c r="C10" s="144">
        <v>157101</v>
      </c>
    </row>
    <row r="11" spans="1:161" x14ac:dyDescent="0.25">
      <c r="B11" s="145" t="s">
        <v>283</v>
      </c>
      <c r="C11" s="146">
        <v>3815</v>
      </c>
    </row>
    <row r="12" spans="1:161" x14ac:dyDescent="0.25">
      <c r="B12" s="145" t="s">
        <v>284</v>
      </c>
      <c r="C12" s="146">
        <v>996</v>
      </c>
    </row>
    <row r="13" spans="1:161" x14ac:dyDescent="0.25">
      <c r="B13" s="145" t="s">
        <v>285</v>
      </c>
      <c r="C13" s="146">
        <v>19546</v>
      </c>
    </row>
    <row r="14" spans="1:161" x14ac:dyDescent="0.25">
      <c r="B14" s="145" t="s">
        <v>286</v>
      </c>
      <c r="C14" s="146">
        <v>1138</v>
      </c>
    </row>
    <row r="15" spans="1:161" x14ac:dyDescent="0.25">
      <c r="B15" s="145" t="s">
        <v>287</v>
      </c>
      <c r="C15" s="146">
        <v>6420</v>
      </c>
    </row>
    <row r="16" spans="1:161" ht="15.75" thickBot="1" x14ac:dyDescent="0.3">
      <c r="B16" s="147" t="s">
        <v>288</v>
      </c>
      <c r="C16" s="148">
        <v>189016</v>
      </c>
    </row>
    <row r="17" spans="2:3" x14ac:dyDescent="0.25">
      <c r="B17" s="31"/>
      <c r="C17" s="31"/>
    </row>
    <row r="18" spans="2:3" x14ac:dyDescent="0.25">
      <c r="B18" s="142" t="s">
        <v>289</v>
      </c>
      <c r="C18" s="31"/>
    </row>
    <row r="19" spans="2:3" ht="15.75" thickBot="1" x14ac:dyDescent="0.3">
      <c r="B19" s="31"/>
      <c r="C19" s="31"/>
    </row>
    <row r="20" spans="2:3" x14ac:dyDescent="0.25">
      <c r="B20" s="143" t="s">
        <v>290</v>
      </c>
      <c r="C20" s="144">
        <v>49763</v>
      </c>
    </row>
    <row r="21" spans="2:3" x14ac:dyDescent="0.25">
      <c r="B21" s="145" t="s">
        <v>284</v>
      </c>
      <c r="C21" s="146">
        <v>92</v>
      </c>
    </row>
    <row r="22" spans="2:3" x14ac:dyDescent="0.25">
      <c r="B22" s="145" t="s">
        <v>286</v>
      </c>
      <c r="C22" s="146">
        <v>16553</v>
      </c>
    </row>
    <row r="23" spans="2:3" x14ac:dyDescent="0.25">
      <c r="B23" s="145" t="s">
        <v>291</v>
      </c>
      <c r="C23" s="146">
        <v>16900</v>
      </c>
    </row>
    <row r="24" spans="2:3" ht="15.75" thickBot="1" x14ac:dyDescent="0.3">
      <c r="B24" s="147" t="s">
        <v>288</v>
      </c>
      <c r="C24" s="148">
        <v>83308</v>
      </c>
    </row>
    <row r="25" spans="2:3" x14ac:dyDescent="0.25">
      <c r="B25" s="31"/>
      <c r="C25" s="140"/>
    </row>
    <row r="26" spans="2:3" ht="15.75" thickBot="1" x14ac:dyDescent="0.3">
      <c r="B26" s="31"/>
      <c r="C26" s="140"/>
    </row>
    <row r="27" spans="2:3" ht="15.75" thickBot="1" x14ac:dyDescent="0.3">
      <c r="B27" s="149" t="s">
        <v>292</v>
      </c>
      <c r="C27" s="150">
        <v>7015</v>
      </c>
    </row>
    <row r="34" spans="3:3" x14ac:dyDescent="0.25">
      <c r="C34" s="141"/>
    </row>
    <row r="35" spans="3:3" x14ac:dyDescent="0.25">
      <c r="C35" s="141"/>
    </row>
    <row r="36" spans="3:3" x14ac:dyDescent="0.25">
      <c r="C36" s="141"/>
    </row>
    <row r="37" spans="3:3" x14ac:dyDescent="0.25">
      <c r="C37" s="141"/>
    </row>
  </sheetData>
  <mergeCells count="3">
    <mergeCell ref="B3:C3"/>
    <mergeCell ref="B6:G6"/>
    <mergeCell ref="B4:G4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4"/>
  <sheetViews>
    <sheetView topLeftCell="A60" workbookViewId="0">
      <selection sqref="A1:B1048576"/>
    </sheetView>
  </sheetViews>
  <sheetFormatPr defaultRowHeight="15" x14ac:dyDescent="0.25"/>
  <cols>
    <col min="1" max="1" width="35.5703125" bestFit="1" customWidth="1"/>
    <col min="2" max="2" width="8.85546875" style="185"/>
  </cols>
  <sheetData>
    <row r="1" spans="1:2" ht="15.75" thickBot="1" x14ac:dyDescent="0.3">
      <c r="A1" s="151" t="s">
        <v>60</v>
      </c>
      <c r="B1" s="169" t="s">
        <v>124</v>
      </c>
    </row>
    <row r="2" spans="1:2" x14ac:dyDescent="0.25">
      <c r="A2" s="154" t="s">
        <v>28</v>
      </c>
      <c r="B2" s="172">
        <v>15.9</v>
      </c>
    </row>
    <row r="3" spans="1:2" x14ac:dyDescent="0.25">
      <c r="A3" s="155" t="s">
        <v>114</v>
      </c>
      <c r="B3" s="174">
        <v>7.2</v>
      </c>
    </row>
    <row r="4" spans="1:2" x14ac:dyDescent="0.25">
      <c r="A4" s="163" t="s">
        <v>106</v>
      </c>
      <c r="B4" s="177">
        <v>20.5</v>
      </c>
    </row>
    <row r="5" spans="1:2" x14ac:dyDescent="0.25">
      <c r="A5" s="190" t="s">
        <v>38</v>
      </c>
      <c r="B5" s="177">
        <v>14.1</v>
      </c>
    </row>
    <row r="6" spans="1:2" x14ac:dyDescent="0.25">
      <c r="A6" s="156" t="s">
        <v>42</v>
      </c>
      <c r="B6" s="174">
        <v>37.5</v>
      </c>
    </row>
    <row r="7" spans="1:2" ht="15.75" thickBot="1" x14ac:dyDescent="0.3">
      <c r="A7" s="192" t="s">
        <v>118</v>
      </c>
      <c r="B7" s="183">
        <v>7.8</v>
      </c>
    </row>
    <row r="8" spans="1:2" x14ac:dyDescent="0.25">
      <c r="A8" s="158" t="s">
        <v>29</v>
      </c>
      <c r="B8" s="176">
        <v>1.9</v>
      </c>
    </row>
    <row r="9" spans="1:2" x14ac:dyDescent="0.25">
      <c r="A9" s="168" t="s">
        <v>31</v>
      </c>
      <c r="B9" s="180">
        <v>2.5</v>
      </c>
    </row>
    <row r="10" spans="1:2" x14ac:dyDescent="0.25">
      <c r="A10" s="159" t="s">
        <v>185</v>
      </c>
      <c r="B10" s="177">
        <v>4.7</v>
      </c>
    </row>
    <row r="11" spans="1:2" ht="15.75" thickBot="1" x14ac:dyDescent="0.3">
      <c r="A11" s="160" t="s">
        <v>52</v>
      </c>
      <c r="B11" s="178">
        <v>31.5</v>
      </c>
    </row>
    <row r="12" spans="1:2" x14ac:dyDescent="0.25">
      <c r="A12" s="154" t="s">
        <v>25</v>
      </c>
      <c r="B12" s="172">
        <v>3.4</v>
      </c>
    </row>
    <row r="13" spans="1:2" x14ac:dyDescent="0.25">
      <c r="A13" s="153" t="s">
        <v>293</v>
      </c>
      <c r="B13" s="171">
        <v>2.1</v>
      </c>
    </row>
    <row r="14" spans="1:2" x14ac:dyDescent="0.25">
      <c r="A14" s="156" t="s">
        <v>44</v>
      </c>
      <c r="B14" s="174">
        <v>14.3</v>
      </c>
    </row>
    <row r="15" spans="1:2" ht="15.75" thickBot="1" x14ac:dyDescent="0.3">
      <c r="A15" s="160" t="s">
        <v>21</v>
      </c>
      <c r="B15" s="178">
        <v>5.2</v>
      </c>
    </row>
    <row r="16" spans="1:2" x14ac:dyDescent="0.25">
      <c r="A16" s="161" t="s">
        <v>32</v>
      </c>
      <c r="B16" s="179">
        <v>2.2000000000000002</v>
      </c>
    </row>
    <row r="17" spans="1:2" ht="15.75" thickBot="1" x14ac:dyDescent="0.3">
      <c r="A17" s="160" t="s">
        <v>43</v>
      </c>
      <c r="B17" s="178">
        <v>25.3</v>
      </c>
    </row>
    <row r="18" spans="1:2" x14ac:dyDescent="0.25">
      <c r="A18" s="154" t="s">
        <v>113</v>
      </c>
      <c r="B18" s="173">
        <v>11.8</v>
      </c>
    </row>
    <row r="19" spans="1:2" x14ac:dyDescent="0.25">
      <c r="A19" s="163" t="s">
        <v>23</v>
      </c>
      <c r="B19" s="177">
        <v>9.6</v>
      </c>
    </row>
    <row r="20" spans="1:2" x14ac:dyDescent="0.25">
      <c r="A20" s="153" t="s">
        <v>34</v>
      </c>
      <c r="B20" s="171">
        <v>32.4</v>
      </c>
    </row>
    <row r="21" spans="1:2" x14ac:dyDescent="0.25">
      <c r="A21" s="153" t="s">
        <v>198</v>
      </c>
      <c r="B21" s="171">
        <v>2.1</v>
      </c>
    </row>
    <row r="22" spans="1:2" x14ac:dyDescent="0.25">
      <c r="A22" s="163" t="s">
        <v>39</v>
      </c>
      <c r="B22" s="177">
        <v>20.100000000000001</v>
      </c>
    </row>
    <row r="23" spans="1:2" x14ac:dyDescent="0.25">
      <c r="A23" s="156" t="s">
        <v>57</v>
      </c>
      <c r="B23" s="174">
        <v>20.399999999999999</v>
      </c>
    </row>
    <row r="24" spans="1:2" ht="15.75" thickBot="1" x14ac:dyDescent="0.3">
      <c r="A24" s="157" t="s">
        <v>33</v>
      </c>
      <c r="B24" s="183">
        <v>36.5</v>
      </c>
    </row>
    <row r="25" spans="1:2" ht="15.75" thickBot="1" x14ac:dyDescent="0.3">
      <c r="A25" s="166" t="s">
        <v>19</v>
      </c>
      <c r="B25" s="184">
        <v>2.1</v>
      </c>
    </row>
    <row r="26" spans="1:2" x14ac:dyDescent="0.25">
      <c r="A26" s="154" t="s">
        <v>112</v>
      </c>
      <c r="B26" s="173">
        <v>4.7</v>
      </c>
    </row>
    <row r="27" spans="1:2" ht="15.75" thickBot="1" x14ac:dyDescent="0.3">
      <c r="A27" s="160" t="s">
        <v>182</v>
      </c>
      <c r="B27" s="181">
        <v>11.8</v>
      </c>
    </row>
    <row r="28" spans="1:2" ht="15.75" thickBot="1" x14ac:dyDescent="0.3">
      <c r="A28" s="166" t="s">
        <v>27</v>
      </c>
      <c r="B28" s="184">
        <v>8.5</v>
      </c>
    </row>
    <row r="29" spans="1:2" x14ac:dyDescent="0.25">
      <c r="A29" s="154" t="s">
        <v>138</v>
      </c>
      <c r="B29" s="173">
        <v>7.5</v>
      </c>
    </row>
    <row r="30" spans="1:2" x14ac:dyDescent="0.25">
      <c r="A30" s="156" t="s">
        <v>260</v>
      </c>
      <c r="B30" s="174">
        <v>28</v>
      </c>
    </row>
    <row r="31" spans="1:2" ht="15.75" thickBot="1" x14ac:dyDescent="0.3">
      <c r="A31" s="157" t="s">
        <v>16</v>
      </c>
      <c r="B31" s="183">
        <v>7.1</v>
      </c>
    </row>
    <row r="32" spans="1:2" x14ac:dyDescent="0.25">
      <c r="A32" s="158" t="s">
        <v>177</v>
      </c>
      <c r="B32" s="176">
        <v>35.700000000000003</v>
      </c>
    </row>
    <row r="33" spans="1:2" ht="15.75" thickBot="1" x14ac:dyDescent="0.3">
      <c r="A33" s="160" t="s">
        <v>176</v>
      </c>
      <c r="B33" s="178">
        <v>7.1</v>
      </c>
    </row>
    <row r="34" spans="1:2" x14ac:dyDescent="0.25">
      <c r="A34" s="154" t="s">
        <v>48</v>
      </c>
      <c r="B34" s="173">
        <v>29.2</v>
      </c>
    </row>
    <row r="35" spans="1:2" x14ac:dyDescent="0.25">
      <c r="A35" s="156" t="s">
        <v>187</v>
      </c>
      <c r="B35" s="174">
        <v>31.5</v>
      </c>
    </row>
    <row r="36" spans="1:2" x14ac:dyDescent="0.25">
      <c r="A36" s="156" t="s">
        <v>36</v>
      </c>
      <c r="B36" s="174">
        <v>35.700000000000003</v>
      </c>
    </row>
    <row r="37" spans="1:2" ht="15.75" thickBot="1" x14ac:dyDescent="0.3">
      <c r="A37" s="160" t="s">
        <v>178</v>
      </c>
      <c r="B37" s="181">
        <v>27.2</v>
      </c>
    </row>
    <row r="38" spans="1:2" ht="15.75" thickBot="1" x14ac:dyDescent="0.3">
      <c r="A38" s="191" t="s">
        <v>88</v>
      </c>
      <c r="B38" s="195">
        <v>23.2</v>
      </c>
    </row>
    <row r="39" spans="1:2" ht="15.75" thickBot="1" x14ac:dyDescent="0.3">
      <c r="A39" s="186" t="s">
        <v>50</v>
      </c>
      <c r="B39" s="182">
        <v>20.7</v>
      </c>
    </row>
    <row r="40" spans="1:2" ht="15.75" thickBot="1" x14ac:dyDescent="0.3">
      <c r="A40" s="165" t="s">
        <v>128</v>
      </c>
      <c r="B40" s="169">
        <v>0.9</v>
      </c>
    </row>
    <row r="41" spans="1:2" x14ac:dyDescent="0.25">
      <c r="A41" s="154" t="s">
        <v>137</v>
      </c>
      <c r="B41" s="172">
        <v>15.4</v>
      </c>
    </row>
    <row r="42" spans="1:2" x14ac:dyDescent="0.25">
      <c r="A42" s="156" t="s">
        <v>129</v>
      </c>
      <c r="B42" s="174">
        <v>27.2</v>
      </c>
    </row>
    <row r="43" spans="1:2" x14ac:dyDescent="0.25">
      <c r="A43" s="159" t="s">
        <v>181</v>
      </c>
      <c r="B43" s="177">
        <v>0.9</v>
      </c>
    </row>
    <row r="44" spans="1:2" x14ac:dyDescent="0.25">
      <c r="A44" s="153" t="s">
        <v>89</v>
      </c>
      <c r="B44" s="171">
        <v>8.1</v>
      </c>
    </row>
    <row r="45" spans="1:2" x14ac:dyDescent="0.25">
      <c r="A45" s="156" t="s">
        <v>20</v>
      </c>
      <c r="B45" s="174">
        <v>23.1</v>
      </c>
    </row>
    <row r="46" spans="1:2" x14ac:dyDescent="0.25">
      <c r="A46" s="159" t="s">
        <v>104</v>
      </c>
      <c r="B46" s="177">
        <v>17.600000000000001</v>
      </c>
    </row>
    <row r="47" spans="1:2" x14ac:dyDescent="0.25">
      <c r="A47" s="163" t="s">
        <v>107</v>
      </c>
      <c r="B47" s="177">
        <v>25.7</v>
      </c>
    </row>
    <row r="48" spans="1:2" ht="15.75" thickBot="1" x14ac:dyDescent="0.3">
      <c r="A48" s="157" t="s">
        <v>122</v>
      </c>
      <c r="B48" s="175">
        <v>1</v>
      </c>
    </row>
    <row r="49" spans="1:2" x14ac:dyDescent="0.25">
      <c r="A49" s="187" t="s">
        <v>103</v>
      </c>
      <c r="B49" s="180">
        <v>1</v>
      </c>
    </row>
    <row r="50" spans="1:2" ht="15.75" thickBot="1" x14ac:dyDescent="0.3">
      <c r="A50" s="167" t="s">
        <v>121</v>
      </c>
      <c r="B50" s="183">
        <v>1</v>
      </c>
    </row>
    <row r="51" spans="1:2" x14ac:dyDescent="0.25">
      <c r="A51" s="158" t="s">
        <v>120</v>
      </c>
      <c r="B51" s="176">
        <v>1.3</v>
      </c>
    </row>
    <row r="52" spans="1:2" ht="15.75" thickBot="1" x14ac:dyDescent="0.3">
      <c r="A52" s="160" t="s">
        <v>45</v>
      </c>
      <c r="B52" s="178">
        <v>12.4</v>
      </c>
    </row>
    <row r="53" spans="1:2" x14ac:dyDescent="0.25">
      <c r="A53" s="162" t="s">
        <v>41</v>
      </c>
      <c r="B53" s="176">
        <v>16.399999999999999</v>
      </c>
    </row>
    <row r="54" spans="1:2" ht="15.75" thickBot="1" x14ac:dyDescent="0.3">
      <c r="A54" s="164" t="s">
        <v>142</v>
      </c>
      <c r="B54" s="178">
        <v>3.2</v>
      </c>
    </row>
    <row r="55" spans="1:2" ht="15.75" thickBot="1" x14ac:dyDescent="0.3">
      <c r="A55" s="165" t="s">
        <v>54</v>
      </c>
      <c r="B55" s="169">
        <v>47</v>
      </c>
    </row>
    <row r="56" spans="1:2" ht="15.75" thickBot="1" x14ac:dyDescent="0.3">
      <c r="A56" s="165" t="s">
        <v>261</v>
      </c>
      <c r="B56" s="169">
        <v>17.399999999999999</v>
      </c>
    </row>
    <row r="57" spans="1:2" x14ac:dyDescent="0.25">
      <c r="A57" s="168" t="s">
        <v>105</v>
      </c>
      <c r="B57" s="180">
        <v>28.6</v>
      </c>
    </row>
    <row r="58" spans="1:2" ht="15.75" thickBot="1" x14ac:dyDescent="0.3">
      <c r="A58" s="157" t="s">
        <v>117</v>
      </c>
      <c r="B58" s="183">
        <v>3.3</v>
      </c>
    </row>
    <row r="59" spans="1:2" x14ac:dyDescent="0.25">
      <c r="A59" s="154" t="s">
        <v>55</v>
      </c>
      <c r="B59" s="172">
        <v>18.3</v>
      </c>
    </row>
    <row r="60" spans="1:2" x14ac:dyDescent="0.25">
      <c r="A60" s="168" t="s">
        <v>49</v>
      </c>
      <c r="B60" s="177">
        <v>20.9</v>
      </c>
    </row>
    <row r="61" spans="1:2" x14ac:dyDescent="0.25">
      <c r="A61" s="155" t="s">
        <v>22</v>
      </c>
      <c r="B61" s="174">
        <v>11.6</v>
      </c>
    </row>
    <row r="62" spans="1:2" x14ac:dyDescent="0.25">
      <c r="A62" s="194" t="s">
        <v>51</v>
      </c>
      <c r="B62" s="177">
        <v>24.1</v>
      </c>
    </row>
    <row r="63" spans="1:2" x14ac:dyDescent="0.25">
      <c r="A63" s="159" t="s">
        <v>26</v>
      </c>
      <c r="B63" s="177">
        <v>15.9</v>
      </c>
    </row>
    <row r="64" spans="1:2" x14ac:dyDescent="0.25">
      <c r="A64" s="156" t="s">
        <v>115</v>
      </c>
      <c r="B64" s="174">
        <v>20.5</v>
      </c>
    </row>
    <row r="65" spans="1:2" x14ac:dyDescent="0.25">
      <c r="A65" s="156" t="s">
        <v>155</v>
      </c>
      <c r="B65" s="174">
        <v>11.3</v>
      </c>
    </row>
    <row r="66" spans="1:2" ht="15.75" thickBot="1" x14ac:dyDescent="0.3">
      <c r="A66" s="164" t="s">
        <v>40</v>
      </c>
      <c r="B66" s="178">
        <v>14</v>
      </c>
    </row>
    <row r="67" spans="1:2" ht="15.75" thickBot="1" x14ac:dyDescent="0.3">
      <c r="A67" s="186" t="s">
        <v>110</v>
      </c>
      <c r="B67" s="182">
        <v>6.5</v>
      </c>
    </row>
    <row r="68" spans="1:2" ht="15.75" thickBot="1" x14ac:dyDescent="0.3">
      <c r="A68" s="165" t="s">
        <v>47</v>
      </c>
      <c r="B68" s="169">
        <v>11.1</v>
      </c>
    </row>
    <row r="69" spans="1:2" ht="15.75" thickBot="1" x14ac:dyDescent="0.3">
      <c r="A69" s="186" t="s">
        <v>141</v>
      </c>
      <c r="B69" s="182">
        <v>15.6</v>
      </c>
    </row>
    <row r="70" spans="1:2" x14ac:dyDescent="0.25">
      <c r="A70" s="162" t="s">
        <v>111</v>
      </c>
      <c r="B70" s="176">
        <v>6.2</v>
      </c>
    </row>
    <row r="71" spans="1:2" x14ac:dyDescent="0.25">
      <c r="A71" s="159" t="s">
        <v>18</v>
      </c>
      <c r="B71" s="177">
        <v>7.7</v>
      </c>
    </row>
    <row r="72" spans="1:2" x14ac:dyDescent="0.25">
      <c r="A72" s="156" t="s">
        <v>30</v>
      </c>
      <c r="B72" s="174">
        <v>15.1</v>
      </c>
    </row>
    <row r="73" spans="1:2" x14ac:dyDescent="0.25">
      <c r="A73" s="156" t="s">
        <v>53</v>
      </c>
      <c r="B73" s="174">
        <v>29.7</v>
      </c>
    </row>
    <row r="74" spans="1:2" ht="15.75" thickBot="1" x14ac:dyDescent="0.3">
      <c r="A74" s="157" t="s">
        <v>162</v>
      </c>
      <c r="B74" s="175">
        <v>12.7</v>
      </c>
    </row>
    <row r="75" spans="1:2" ht="15.75" thickBot="1" x14ac:dyDescent="0.3">
      <c r="A75" s="166" t="s">
        <v>46</v>
      </c>
      <c r="B75" s="182">
        <v>62</v>
      </c>
    </row>
    <row r="76" spans="1:2" x14ac:dyDescent="0.25">
      <c r="A76" s="158" t="s">
        <v>58</v>
      </c>
      <c r="B76" s="176">
        <v>18.600000000000001</v>
      </c>
    </row>
    <row r="77" spans="1:2" ht="15.75" thickBot="1" x14ac:dyDescent="0.3">
      <c r="A77" s="193" t="s">
        <v>35</v>
      </c>
      <c r="B77" s="196">
        <v>16.399999999999999</v>
      </c>
    </row>
    <row r="78" spans="1:2" ht="15.75" thickBot="1" x14ac:dyDescent="0.3">
      <c r="A78" s="189" t="s">
        <v>24</v>
      </c>
      <c r="B78" s="182">
        <v>3.3</v>
      </c>
    </row>
    <row r="79" spans="1:2" ht="15.75" thickBot="1" x14ac:dyDescent="0.3">
      <c r="A79" s="166" t="s">
        <v>17</v>
      </c>
      <c r="B79" s="184">
        <v>11.1</v>
      </c>
    </row>
    <row r="80" spans="1:2" ht="15.75" thickBot="1" x14ac:dyDescent="0.3">
      <c r="A80" s="165" t="s">
        <v>56</v>
      </c>
      <c r="B80" s="188">
        <v>35.5</v>
      </c>
    </row>
    <row r="81" spans="1:2" ht="15.75" thickBot="1" x14ac:dyDescent="0.3">
      <c r="A81" s="186" t="s">
        <v>37</v>
      </c>
      <c r="B81" s="184">
        <v>24.9</v>
      </c>
    </row>
    <row r="82" spans="1:2" x14ac:dyDescent="0.25">
      <c r="A82" s="152" t="s">
        <v>87</v>
      </c>
      <c r="B82" s="170">
        <v>32.5</v>
      </c>
    </row>
    <row r="83" spans="1:2" x14ac:dyDescent="0.25">
      <c r="B83"/>
    </row>
    <row r="84" spans="1:2" x14ac:dyDescent="0.25">
      <c r="B84"/>
    </row>
    <row r="85" spans="1:2" x14ac:dyDescent="0.25">
      <c r="B85"/>
    </row>
    <row r="86" spans="1:2" x14ac:dyDescent="0.25">
      <c r="B86"/>
    </row>
    <row r="87" spans="1:2" x14ac:dyDescent="0.25">
      <c r="B87"/>
    </row>
    <row r="88" spans="1:2" x14ac:dyDescent="0.25">
      <c r="B88"/>
    </row>
    <row r="89" spans="1:2" x14ac:dyDescent="0.25">
      <c r="B89"/>
    </row>
    <row r="90" spans="1:2" x14ac:dyDescent="0.25">
      <c r="B90"/>
    </row>
    <row r="91" spans="1:2" x14ac:dyDescent="0.25">
      <c r="B91"/>
    </row>
    <row r="92" spans="1:2" x14ac:dyDescent="0.25">
      <c r="B92"/>
    </row>
    <row r="93" spans="1:2" x14ac:dyDescent="0.25">
      <c r="B93"/>
    </row>
    <row r="94" spans="1:2" x14ac:dyDescent="0.25">
      <c r="B94"/>
    </row>
    <row r="95" spans="1:2" x14ac:dyDescent="0.25">
      <c r="B95"/>
    </row>
    <row r="96" spans="1:2" x14ac:dyDescent="0.25">
      <c r="B96"/>
    </row>
    <row r="97" spans="2:2" x14ac:dyDescent="0.25">
      <c r="B97"/>
    </row>
    <row r="98" spans="2:2" x14ac:dyDescent="0.25">
      <c r="B98"/>
    </row>
    <row r="99" spans="2:2" x14ac:dyDescent="0.25">
      <c r="B99"/>
    </row>
    <row r="100" spans="2:2" x14ac:dyDescent="0.25">
      <c r="B100"/>
    </row>
    <row r="101" spans="2:2" x14ac:dyDescent="0.25">
      <c r="B101"/>
    </row>
    <row r="102" spans="2:2" x14ac:dyDescent="0.25">
      <c r="B102"/>
    </row>
    <row r="103" spans="2:2" x14ac:dyDescent="0.25">
      <c r="B103"/>
    </row>
    <row r="104" spans="2:2" x14ac:dyDescent="0.25">
      <c r="B104"/>
    </row>
    <row r="105" spans="2:2" x14ac:dyDescent="0.25">
      <c r="B105"/>
    </row>
    <row r="106" spans="2:2" x14ac:dyDescent="0.25">
      <c r="B106"/>
    </row>
    <row r="107" spans="2:2" x14ac:dyDescent="0.25">
      <c r="B107"/>
    </row>
    <row r="108" spans="2:2" x14ac:dyDescent="0.25">
      <c r="B108"/>
    </row>
    <row r="109" spans="2:2" x14ac:dyDescent="0.25">
      <c r="B109"/>
    </row>
    <row r="110" spans="2:2" x14ac:dyDescent="0.25">
      <c r="B110"/>
    </row>
    <row r="111" spans="2:2" x14ac:dyDescent="0.25">
      <c r="B111"/>
    </row>
    <row r="112" spans="2:2" x14ac:dyDescent="0.25">
      <c r="B112"/>
    </row>
    <row r="113" spans="2:2" x14ac:dyDescent="0.25">
      <c r="B113"/>
    </row>
    <row r="114" spans="2:2" x14ac:dyDescent="0.25">
      <c r="B114"/>
    </row>
    <row r="115" spans="2:2" x14ac:dyDescent="0.25">
      <c r="B115"/>
    </row>
    <row r="116" spans="2:2" x14ac:dyDescent="0.25">
      <c r="B116"/>
    </row>
    <row r="117" spans="2:2" x14ac:dyDescent="0.25">
      <c r="B117"/>
    </row>
    <row r="118" spans="2:2" x14ac:dyDescent="0.25">
      <c r="B118"/>
    </row>
    <row r="119" spans="2:2" x14ac:dyDescent="0.25">
      <c r="B119"/>
    </row>
    <row r="120" spans="2:2" x14ac:dyDescent="0.25">
      <c r="B120"/>
    </row>
    <row r="121" spans="2:2" x14ac:dyDescent="0.25">
      <c r="B121"/>
    </row>
    <row r="122" spans="2:2" x14ac:dyDescent="0.25">
      <c r="B122"/>
    </row>
    <row r="123" spans="2:2" x14ac:dyDescent="0.25">
      <c r="B123"/>
    </row>
    <row r="124" spans="2:2" x14ac:dyDescent="0.25">
      <c r="B124"/>
    </row>
    <row r="125" spans="2:2" x14ac:dyDescent="0.25">
      <c r="B125"/>
    </row>
    <row r="126" spans="2:2" x14ac:dyDescent="0.25">
      <c r="B126"/>
    </row>
    <row r="127" spans="2:2" x14ac:dyDescent="0.25">
      <c r="B127"/>
    </row>
    <row r="128" spans="2:2" x14ac:dyDescent="0.25">
      <c r="B128"/>
    </row>
    <row r="129" spans="2:2" x14ac:dyDescent="0.25">
      <c r="B129"/>
    </row>
    <row r="130" spans="2:2" x14ac:dyDescent="0.25">
      <c r="B130"/>
    </row>
    <row r="131" spans="2:2" x14ac:dyDescent="0.25">
      <c r="B131"/>
    </row>
    <row r="132" spans="2:2" x14ac:dyDescent="0.25">
      <c r="B132"/>
    </row>
    <row r="133" spans="2:2" x14ac:dyDescent="0.25">
      <c r="B133"/>
    </row>
    <row r="134" spans="2:2" x14ac:dyDescent="0.25">
      <c r="B134"/>
    </row>
    <row r="135" spans="2:2" x14ac:dyDescent="0.25">
      <c r="B135"/>
    </row>
    <row r="136" spans="2:2" x14ac:dyDescent="0.25">
      <c r="B136"/>
    </row>
    <row r="137" spans="2:2" x14ac:dyDescent="0.25">
      <c r="B137"/>
    </row>
    <row r="138" spans="2:2" x14ac:dyDescent="0.25">
      <c r="B138"/>
    </row>
    <row r="139" spans="2:2" x14ac:dyDescent="0.25">
      <c r="B139"/>
    </row>
    <row r="140" spans="2:2" x14ac:dyDescent="0.25">
      <c r="B140"/>
    </row>
    <row r="141" spans="2:2" x14ac:dyDescent="0.25">
      <c r="B141"/>
    </row>
    <row r="142" spans="2:2" x14ac:dyDescent="0.25">
      <c r="B142"/>
    </row>
    <row r="143" spans="2:2" x14ac:dyDescent="0.25">
      <c r="B143"/>
    </row>
    <row r="144" spans="2:2" x14ac:dyDescent="0.25">
      <c r="B144"/>
    </row>
    <row r="145" spans="2:2" x14ac:dyDescent="0.25">
      <c r="B145"/>
    </row>
    <row r="146" spans="2:2" x14ac:dyDescent="0.25">
      <c r="B146"/>
    </row>
    <row r="147" spans="2:2" x14ac:dyDescent="0.25">
      <c r="B147"/>
    </row>
    <row r="148" spans="2:2" x14ac:dyDescent="0.25">
      <c r="B148"/>
    </row>
    <row r="149" spans="2:2" x14ac:dyDescent="0.25">
      <c r="B149"/>
    </row>
    <row r="150" spans="2:2" x14ac:dyDescent="0.25">
      <c r="B150"/>
    </row>
    <row r="151" spans="2:2" x14ac:dyDescent="0.25">
      <c r="B151"/>
    </row>
    <row r="152" spans="2:2" x14ac:dyDescent="0.25">
      <c r="B152"/>
    </row>
    <row r="153" spans="2:2" x14ac:dyDescent="0.25">
      <c r="B153"/>
    </row>
    <row r="154" spans="2:2" x14ac:dyDescent="0.25">
      <c r="B154"/>
    </row>
    <row r="155" spans="2:2" x14ac:dyDescent="0.25">
      <c r="B155"/>
    </row>
    <row r="156" spans="2:2" x14ac:dyDescent="0.25">
      <c r="B156"/>
    </row>
    <row r="157" spans="2:2" x14ac:dyDescent="0.25">
      <c r="B157"/>
    </row>
    <row r="158" spans="2:2" x14ac:dyDescent="0.25">
      <c r="B158"/>
    </row>
    <row r="159" spans="2:2" x14ac:dyDescent="0.25">
      <c r="B159"/>
    </row>
    <row r="160" spans="2:2" x14ac:dyDescent="0.25">
      <c r="B160"/>
    </row>
    <row r="161" spans="2:2" x14ac:dyDescent="0.25">
      <c r="B161"/>
    </row>
    <row r="162" spans="2:2" x14ac:dyDescent="0.25">
      <c r="B162"/>
    </row>
    <row r="163" spans="2:2" x14ac:dyDescent="0.25">
      <c r="B163"/>
    </row>
    <row r="164" spans="2:2" x14ac:dyDescent="0.25">
      <c r="B164"/>
    </row>
    <row r="165" spans="2:2" x14ac:dyDescent="0.25">
      <c r="B165"/>
    </row>
    <row r="166" spans="2:2" x14ac:dyDescent="0.25">
      <c r="B166"/>
    </row>
    <row r="167" spans="2:2" x14ac:dyDescent="0.25">
      <c r="B167"/>
    </row>
    <row r="168" spans="2:2" x14ac:dyDescent="0.25">
      <c r="B168"/>
    </row>
    <row r="169" spans="2:2" x14ac:dyDescent="0.25">
      <c r="B169"/>
    </row>
    <row r="170" spans="2:2" x14ac:dyDescent="0.25">
      <c r="B170"/>
    </row>
    <row r="171" spans="2:2" x14ac:dyDescent="0.25">
      <c r="B171"/>
    </row>
    <row r="172" spans="2:2" x14ac:dyDescent="0.25">
      <c r="B172"/>
    </row>
    <row r="173" spans="2:2" x14ac:dyDescent="0.25">
      <c r="B173"/>
    </row>
    <row r="174" spans="2:2" x14ac:dyDescent="0.25">
      <c r="B174"/>
    </row>
    <row r="175" spans="2:2" x14ac:dyDescent="0.25">
      <c r="B175"/>
    </row>
    <row r="176" spans="2:2" x14ac:dyDescent="0.25">
      <c r="B176"/>
    </row>
    <row r="177" spans="2:2" x14ac:dyDescent="0.25">
      <c r="B177"/>
    </row>
    <row r="178" spans="2:2" x14ac:dyDescent="0.25">
      <c r="B178"/>
    </row>
    <row r="179" spans="2:2" x14ac:dyDescent="0.25">
      <c r="B179"/>
    </row>
    <row r="180" spans="2:2" x14ac:dyDescent="0.25">
      <c r="B180"/>
    </row>
    <row r="181" spans="2:2" x14ac:dyDescent="0.25">
      <c r="B181"/>
    </row>
    <row r="182" spans="2:2" x14ac:dyDescent="0.25">
      <c r="B182"/>
    </row>
    <row r="183" spans="2:2" x14ac:dyDescent="0.25">
      <c r="B183"/>
    </row>
    <row r="184" spans="2:2" x14ac:dyDescent="0.25">
      <c r="B184"/>
    </row>
    <row r="185" spans="2:2" x14ac:dyDescent="0.25">
      <c r="B185"/>
    </row>
    <row r="186" spans="2:2" x14ac:dyDescent="0.25">
      <c r="B186"/>
    </row>
    <row r="187" spans="2:2" x14ac:dyDescent="0.25">
      <c r="B187"/>
    </row>
    <row r="188" spans="2:2" x14ac:dyDescent="0.25">
      <c r="B188"/>
    </row>
    <row r="189" spans="2:2" x14ac:dyDescent="0.25">
      <c r="B189"/>
    </row>
    <row r="190" spans="2:2" x14ac:dyDescent="0.25">
      <c r="B190"/>
    </row>
    <row r="191" spans="2:2" x14ac:dyDescent="0.25">
      <c r="B191"/>
    </row>
    <row r="192" spans="2:2" x14ac:dyDescent="0.25">
      <c r="B192"/>
    </row>
    <row r="193" spans="2:2" x14ac:dyDescent="0.25">
      <c r="B193"/>
    </row>
    <row r="194" spans="2:2" x14ac:dyDescent="0.25">
      <c r="B194"/>
    </row>
    <row r="195" spans="2:2" x14ac:dyDescent="0.25">
      <c r="B195"/>
    </row>
    <row r="196" spans="2:2" x14ac:dyDescent="0.25">
      <c r="B196"/>
    </row>
    <row r="197" spans="2:2" x14ac:dyDescent="0.25">
      <c r="B197"/>
    </row>
    <row r="198" spans="2:2" x14ac:dyDescent="0.25">
      <c r="B198"/>
    </row>
    <row r="199" spans="2:2" x14ac:dyDescent="0.25">
      <c r="B199"/>
    </row>
    <row r="200" spans="2:2" x14ac:dyDescent="0.25">
      <c r="B200"/>
    </row>
    <row r="201" spans="2:2" x14ac:dyDescent="0.25">
      <c r="B201"/>
    </row>
    <row r="202" spans="2:2" x14ac:dyDescent="0.25">
      <c r="B202"/>
    </row>
    <row r="203" spans="2:2" x14ac:dyDescent="0.25">
      <c r="B203"/>
    </row>
    <row r="204" spans="2:2" x14ac:dyDescent="0.25">
      <c r="B204"/>
    </row>
    <row r="205" spans="2:2" x14ac:dyDescent="0.25">
      <c r="B205"/>
    </row>
    <row r="206" spans="2:2" x14ac:dyDescent="0.25">
      <c r="B206"/>
    </row>
    <row r="207" spans="2:2" x14ac:dyDescent="0.25">
      <c r="B207"/>
    </row>
    <row r="208" spans="2:2" x14ac:dyDescent="0.25">
      <c r="B208"/>
    </row>
    <row r="209" spans="2:2" x14ac:dyDescent="0.25">
      <c r="B209"/>
    </row>
    <row r="210" spans="2:2" x14ac:dyDescent="0.25">
      <c r="B210"/>
    </row>
    <row r="211" spans="2:2" x14ac:dyDescent="0.25">
      <c r="B211"/>
    </row>
    <row r="212" spans="2:2" x14ac:dyDescent="0.25">
      <c r="B212"/>
    </row>
    <row r="213" spans="2:2" x14ac:dyDescent="0.25">
      <c r="B213"/>
    </row>
    <row r="214" spans="2:2" x14ac:dyDescent="0.25">
      <c r="B214"/>
    </row>
    <row r="215" spans="2:2" x14ac:dyDescent="0.25">
      <c r="B215"/>
    </row>
    <row r="216" spans="2:2" x14ac:dyDescent="0.25">
      <c r="B216"/>
    </row>
    <row r="217" spans="2:2" x14ac:dyDescent="0.25">
      <c r="B217"/>
    </row>
    <row r="218" spans="2:2" x14ac:dyDescent="0.25">
      <c r="B218"/>
    </row>
    <row r="219" spans="2:2" x14ac:dyDescent="0.25">
      <c r="B219"/>
    </row>
    <row r="220" spans="2:2" x14ac:dyDescent="0.25">
      <c r="B220"/>
    </row>
    <row r="221" spans="2:2" x14ac:dyDescent="0.25">
      <c r="B221"/>
    </row>
    <row r="222" spans="2:2" x14ac:dyDescent="0.25">
      <c r="B222"/>
    </row>
    <row r="223" spans="2:2" x14ac:dyDescent="0.25">
      <c r="B223"/>
    </row>
    <row r="224" spans="2:2" x14ac:dyDescent="0.25">
      <c r="B224"/>
    </row>
    <row r="225" spans="2:2" x14ac:dyDescent="0.25">
      <c r="B225"/>
    </row>
    <row r="226" spans="2:2" x14ac:dyDescent="0.25">
      <c r="B226"/>
    </row>
    <row r="227" spans="2:2" x14ac:dyDescent="0.25">
      <c r="B227"/>
    </row>
    <row r="228" spans="2:2" x14ac:dyDescent="0.25">
      <c r="B228"/>
    </row>
    <row r="229" spans="2:2" x14ac:dyDescent="0.25">
      <c r="B229"/>
    </row>
    <row r="230" spans="2:2" x14ac:dyDescent="0.25">
      <c r="B230"/>
    </row>
    <row r="231" spans="2:2" x14ac:dyDescent="0.25">
      <c r="B231"/>
    </row>
    <row r="232" spans="2:2" x14ac:dyDescent="0.25">
      <c r="B232"/>
    </row>
    <row r="233" spans="2:2" x14ac:dyDescent="0.25">
      <c r="B233"/>
    </row>
    <row r="234" spans="2:2" x14ac:dyDescent="0.25">
      <c r="B234"/>
    </row>
    <row r="235" spans="2:2" x14ac:dyDescent="0.25">
      <c r="B235"/>
    </row>
    <row r="236" spans="2:2" x14ac:dyDescent="0.25">
      <c r="B236"/>
    </row>
    <row r="237" spans="2:2" x14ac:dyDescent="0.25">
      <c r="B237"/>
    </row>
    <row r="238" spans="2:2" x14ac:dyDescent="0.25">
      <c r="B238"/>
    </row>
    <row r="239" spans="2:2" x14ac:dyDescent="0.25">
      <c r="B239"/>
    </row>
    <row r="240" spans="2:2" x14ac:dyDescent="0.25">
      <c r="B240"/>
    </row>
    <row r="241" spans="2:2" x14ac:dyDescent="0.25">
      <c r="B241"/>
    </row>
    <row r="242" spans="2:2" x14ac:dyDescent="0.25">
      <c r="B242"/>
    </row>
    <row r="243" spans="2:2" x14ac:dyDescent="0.25">
      <c r="B243"/>
    </row>
    <row r="244" spans="2:2" x14ac:dyDescent="0.25">
      <c r="B244"/>
    </row>
    <row r="245" spans="2:2" x14ac:dyDescent="0.25">
      <c r="B245"/>
    </row>
    <row r="246" spans="2:2" x14ac:dyDescent="0.25">
      <c r="B246"/>
    </row>
    <row r="247" spans="2:2" x14ac:dyDescent="0.25">
      <c r="B247"/>
    </row>
    <row r="248" spans="2:2" x14ac:dyDescent="0.25">
      <c r="B248"/>
    </row>
    <row r="249" spans="2:2" x14ac:dyDescent="0.25">
      <c r="B249"/>
    </row>
    <row r="250" spans="2:2" x14ac:dyDescent="0.25">
      <c r="B250"/>
    </row>
    <row r="251" spans="2:2" x14ac:dyDescent="0.25">
      <c r="B251"/>
    </row>
    <row r="252" spans="2:2" x14ac:dyDescent="0.25">
      <c r="B252"/>
    </row>
    <row r="253" spans="2:2" x14ac:dyDescent="0.25">
      <c r="B253"/>
    </row>
    <row r="254" spans="2:2" x14ac:dyDescent="0.25">
      <c r="B254"/>
    </row>
    <row r="255" spans="2:2" x14ac:dyDescent="0.25">
      <c r="B255"/>
    </row>
    <row r="256" spans="2:2" x14ac:dyDescent="0.25">
      <c r="B256"/>
    </row>
    <row r="257" spans="2:2" x14ac:dyDescent="0.25">
      <c r="B257"/>
    </row>
    <row r="258" spans="2:2" x14ac:dyDescent="0.25">
      <c r="B258"/>
    </row>
    <row r="259" spans="2:2" x14ac:dyDescent="0.25">
      <c r="B259"/>
    </row>
    <row r="260" spans="2:2" x14ac:dyDescent="0.25">
      <c r="B260"/>
    </row>
    <row r="261" spans="2:2" x14ac:dyDescent="0.25">
      <c r="B261"/>
    </row>
    <row r="262" spans="2:2" x14ac:dyDescent="0.25">
      <c r="B262"/>
    </row>
    <row r="263" spans="2:2" x14ac:dyDescent="0.25">
      <c r="B263"/>
    </row>
    <row r="264" spans="2:2" x14ac:dyDescent="0.25">
      <c r="B264"/>
    </row>
    <row r="265" spans="2:2" x14ac:dyDescent="0.25">
      <c r="B265"/>
    </row>
    <row r="266" spans="2:2" x14ac:dyDescent="0.25">
      <c r="B266"/>
    </row>
    <row r="267" spans="2:2" x14ac:dyDescent="0.25">
      <c r="B267"/>
    </row>
    <row r="268" spans="2:2" x14ac:dyDescent="0.25">
      <c r="B268"/>
    </row>
    <row r="269" spans="2:2" x14ac:dyDescent="0.25">
      <c r="B269"/>
    </row>
    <row r="270" spans="2:2" x14ac:dyDescent="0.25">
      <c r="B270"/>
    </row>
    <row r="271" spans="2:2" x14ac:dyDescent="0.25">
      <c r="B271"/>
    </row>
    <row r="272" spans="2:2" x14ac:dyDescent="0.25">
      <c r="B272"/>
    </row>
    <row r="273" spans="2:2" x14ac:dyDescent="0.25">
      <c r="B273"/>
    </row>
    <row r="274" spans="2:2" x14ac:dyDescent="0.25">
      <c r="B274"/>
    </row>
    <row r="275" spans="2:2" x14ac:dyDescent="0.25">
      <c r="B275"/>
    </row>
    <row r="276" spans="2:2" x14ac:dyDescent="0.25">
      <c r="B276"/>
    </row>
    <row r="277" spans="2:2" x14ac:dyDescent="0.25">
      <c r="B277"/>
    </row>
    <row r="278" spans="2:2" x14ac:dyDescent="0.25">
      <c r="B278"/>
    </row>
    <row r="279" spans="2:2" x14ac:dyDescent="0.25">
      <c r="B279"/>
    </row>
    <row r="280" spans="2:2" x14ac:dyDescent="0.25">
      <c r="B280"/>
    </row>
    <row r="281" spans="2:2" x14ac:dyDescent="0.25">
      <c r="B281"/>
    </row>
    <row r="282" spans="2:2" x14ac:dyDescent="0.25">
      <c r="B282"/>
    </row>
    <row r="283" spans="2:2" x14ac:dyDescent="0.25">
      <c r="B283"/>
    </row>
    <row r="284" spans="2:2" x14ac:dyDescent="0.25">
      <c r="B284"/>
    </row>
    <row r="285" spans="2:2" x14ac:dyDescent="0.25">
      <c r="B285"/>
    </row>
    <row r="286" spans="2:2" x14ac:dyDescent="0.25">
      <c r="B286"/>
    </row>
    <row r="287" spans="2:2" x14ac:dyDescent="0.25">
      <c r="B287"/>
    </row>
    <row r="288" spans="2:2" x14ac:dyDescent="0.25">
      <c r="B288"/>
    </row>
    <row r="289" spans="2:2" x14ac:dyDescent="0.25">
      <c r="B289"/>
    </row>
    <row r="290" spans="2:2" x14ac:dyDescent="0.25">
      <c r="B290"/>
    </row>
    <row r="291" spans="2:2" x14ac:dyDescent="0.25">
      <c r="B291"/>
    </row>
    <row r="292" spans="2:2" x14ac:dyDescent="0.25">
      <c r="B292"/>
    </row>
    <row r="293" spans="2:2" x14ac:dyDescent="0.25">
      <c r="B293"/>
    </row>
    <row r="294" spans="2:2" x14ac:dyDescent="0.25">
      <c r="B294"/>
    </row>
    <row r="295" spans="2:2" x14ac:dyDescent="0.25">
      <c r="B295"/>
    </row>
    <row r="296" spans="2:2" x14ac:dyDescent="0.25">
      <c r="B296"/>
    </row>
    <row r="297" spans="2:2" x14ac:dyDescent="0.25">
      <c r="B297"/>
    </row>
    <row r="298" spans="2:2" x14ac:dyDescent="0.25">
      <c r="B298"/>
    </row>
    <row r="299" spans="2:2" x14ac:dyDescent="0.25">
      <c r="B299"/>
    </row>
    <row r="300" spans="2:2" x14ac:dyDescent="0.25">
      <c r="B300"/>
    </row>
    <row r="301" spans="2:2" x14ac:dyDescent="0.25">
      <c r="B301"/>
    </row>
    <row r="302" spans="2:2" x14ac:dyDescent="0.25">
      <c r="B302"/>
    </row>
    <row r="303" spans="2:2" x14ac:dyDescent="0.25">
      <c r="B303"/>
    </row>
    <row r="304" spans="2:2" x14ac:dyDescent="0.25">
      <c r="B304"/>
    </row>
    <row r="305" spans="2:2" x14ac:dyDescent="0.25">
      <c r="B305"/>
    </row>
    <row r="306" spans="2:2" x14ac:dyDescent="0.25">
      <c r="B306"/>
    </row>
    <row r="307" spans="2:2" x14ac:dyDescent="0.25">
      <c r="B307"/>
    </row>
    <row r="308" spans="2:2" x14ac:dyDescent="0.25">
      <c r="B308"/>
    </row>
    <row r="309" spans="2:2" x14ac:dyDescent="0.25">
      <c r="B309"/>
    </row>
    <row r="310" spans="2:2" x14ac:dyDescent="0.25">
      <c r="B310"/>
    </row>
    <row r="311" spans="2:2" x14ac:dyDescent="0.25">
      <c r="B311"/>
    </row>
    <row r="312" spans="2:2" x14ac:dyDescent="0.25">
      <c r="B312"/>
    </row>
    <row r="313" spans="2:2" x14ac:dyDescent="0.25">
      <c r="B313"/>
    </row>
    <row r="314" spans="2:2" x14ac:dyDescent="0.25">
      <c r="B314"/>
    </row>
    <row r="315" spans="2:2" x14ac:dyDescent="0.25">
      <c r="B315"/>
    </row>
    <row r="316" spans="2:2" x14ac:dyDescent="0.25">
      <c r="B316"/>
    </row>
    <row r="317" spans="2:2" x14ac:dyDescent="0.25">
      <c r="B317"/>
    </row>
    <row r="318" spans="2:2" x14ac:dyDescent="0.25">
      <c r="B318"/>
    </row>
    <row r="319" spans="2:2" x14ac:dyDescent="0.25">
      <c r="B319"/>
    </row>
    <row r="320" spans="2:2" x14ac:dyDescent="0.25">
      <c r="B320"/>
    </row>
    <row r="321" spans="2:2" x14ac:dyDescent="0.25">
      <c r="B321"/>
    </row>
    <row r="322" spans="2:2" x14ac:dyDescent="0.25">
      <c r="B322"/>
    </row>
    <row r="323" spans="2:2" x14ac:dyDescent="0.25">
      <c r="B323"/>
    </row>
    <row r="324" spans="2:2" x14ac:dyDescent="0.25">
      <c r="B324"/>
    </row>
    <row r="325" spans="2:2" x14ac:dyDescent="0.25">
      <c r="B325"/>
    </row>
    <row r="326" spans="2:2" x14ac:dyDescent="0.25">
      <c r="B326"/>
    </row>
    <row r="327" spans="2:2" x14ac:dyDescent="0.25">
      <c r="B327"/>
    </row>
    <row r="328" spans="2:2" x14ac:dyDescent="0.25">
      <c r="B328"/>
    </row>
    <row r="329" spans="2:2" x14ac:dyDescent="0.25">
      <c r="B329"/>
    </row>
    <row r="330" spans="2:2" x14ac:dyDescent="0.25">
      <c r="B330"/>
    </row>
    <row r="331" spans="2:2" x14ac:dyDescent="0.25">
      <c r="B331"/>
    </row>
    <row r="332" spans="2:2" x14ac:dyDescent="0.25">
      <c r="B332"/>
    </row>
    <row r="333" spans="2:2" x14ac:dyDescent="0.25">
      <c r="B333"/>
    </row>
    <row r="334" spans="2:2" x14ac:dyDescent="0.25">
      <c r="B334"/>
    </row>
    <row r="335" spans="2:2" x14ac:dyDescent="0.25">
      <c r="B335"/>
    </row>
    <row r="336" spans="2:2" x14ac:dyDescent="0.25">
      <c r="B336"/>
    </row>
    <row r="337" spans="2:2" x14ac:dyDescent="0.25">
      <c r="B337"/>
    </row>
    <row r="338" spans="2:2" x14ac:dyDescent="0.25">
      <c r="B338"/>
    </row>
    <row r="339" spans="2:2" x14ac:dyDescent="0.25">
      <c r="B339"/>
    </row>
    <row r="340" spans="2:2" x14ac:dyDescent="0.25">
      <c r="B340"/>
    </row>
    <row r="341" spans="2:2" x14ac:dyDescent="0.25">
      <c r="B341"/>
    </row>
    <row r="342" spans="2:2" x14ac:dyDescent="0.25">
      <c r="B342"/>
    </row>
    <row r="343" spans="2:2" x14ac:dyDescent="0.25">
      <c r="B343"/>
    </row>
    <row r="344" spans="2:2" x14ac:dyDescent="0.25">
      <c r="B344"/>
    </row>
    <row r="345" spans="2:2" x14ac:dyDescent="0.25">
      <c r="B345"/>
    </row>
    <row r="346" spans="2:2" x14ac:dyDescent="0.25">
      <c r="B346"/>
    </row>
    <row r="347" spans="2:2" x14ac:dyDescent="0.25">
      <c r="B347"/>
    </row>
    <row r="348" spans="2:2" x14ac:dyDescent="0.25">
      <c r="B348"/>
    </row>
    <row r="349" spans="2:2" x14ac:dyDescent="0.25">
      <c r="B349"/>
    </row>
    <row r="350" spans="2:2" x14ac:dyDescent="0.25">
      <c r="B350"/>
    </row>
    <row r="351" spans="2:2" x14ac:dyDescent="0.25">
      <c r="B351"/>
    </row>
    <row r="352" spans="2:2" x14ac:dyDescent="0.25">
      <c r="B352"/>
    </row>
    <row r="353" spans="2:2" x14ac:dyDescent="0.25">
      <c r="B353"/>
    </row>
    <row r="354" spans="2:2" x14ac:dyDescent="0.25">
      <c r="B354"/>
    </row>
    <row r="355" spans="2:2" x14ac:dyDescent="0.25">
      <c r="B355"/>
    </row>
    <row r="356" spans="2:2" x14ac:dyDescent="0.25">
      <c r="B356"/>
    </row>
    <row r="357" spans="2:2" x14ac:dyDescent="0.25">
      <c r="B357"/>
    </row>
    <row r="358" spans="2:2" x14ac:dyDescent="0.25">
      <c r="B358"/>
    </row>
    <row r="359" spans="2:2" x14ac:dyDescent="0.25">
      <c r="B359"/>
    </row>
    <row r="360" spans="2:2" x14ac:dyDescent="0.25">
      <c r="B360"/>
    </row>
    <row r="361" spans="2:2" x14ac:dyDescent="0.25">
      <c r="B361"/>
    </row>
    <row r="362" spans="2:2" x14ac:dyDescent="0.25">
      <c r="B362"/>
    </row>
    <row r="363" spans="2:2" x14ac:dyDescent="0.25">
      <c r="B363"/>
    </row>
    <row r="364" spans="2:2" x14ac:dyDescent="0.25">
      <c r="B364"/>
    </row>
    <row r="365" spans="2:2" x14ac:dyDescent="0.25">
      <c r="B365"/>
    </row>
    <row r="366" spans="2:2" x14ac:dyDescent="0.25">
      <c r="B366"/>
    </row>
    <row r="367" spans="2:2" x14ac:dyDescent="0.25">
      <c r="B367"/>
    </row>
    <row r="368" spans="2:2" x14ac:dyDescent="0.25">
      <c r="B368"/>
    </row>
    <row r="369" spans="2:2" x14ac:dyDescent="0.25">
      <c r="B369"/>
    </row>
    <row r="370" spans="2:2" x14ac:dyDescent="0.25">
      <c r="B370"/>
    </row>
    <row r="371" spans="2:2" x14ac:dyDescent="0.25">
      <c r="B371"/>
    </row>
    <row r="372" spans="2:2" x14ac:dyDescent="0.25">
      <c r="B372"/>
    </row>
    <row r="373" spans="2:2" x14ac:dyDescent="0.25">
      <c r="B373"/>
    </row>
    <row r="374" spans="2:2" x14ac:dyDescent="0.25">
      <c r="B374"/>
    </row>
    <row r="375" spans="2:2" x14ac:dyDescent="0.25">
      <c r="B375"/>
    </row>
    <row r="376" spans="2:2" x14ac:dyDescent="0.25">
      <c r="B376"/>
    </row>
    <row r="377" spans="2:2" x14ac:dyDescent="0.25">
      <c r="B377"/>
    </row>
    <row r="378" spans="2:2" x14ac:dyDescent="0.25">
      <c r="B378"/>
    </row>
    <row r="379" spans="2:2" x14ac:dyDescent="0.25">
      <c r="B379"/>
    </row>
    <row r="380" spans="2:2" x14ac:dyDescent="0.25">
      <c r="B380"/>
    </row>
    <row r="381" spans="2:2" x14ac:dyDescent="0.25">
      <c r="B381"/>
    </row>
    <row r="382" spans="2:2" x14ac:dyDescent="0.25">
      <c r="B382"/>
    </row>
    <row r="383" spans="2:2" x14ac:dyDescent="0.25">
      <c r="B383"/>
    </row>
    <row r="384" spans="2:2" x14ac:dyDescent="0.25">
      <c r="B384"/>
    </row>
    <row r="385" spans="2:2" x14ac:dyDescent="0.25">
      <c r="B385"/>
    </row>
    <row r="386" spans="2:2" x14ac:dyDescent="0.25">
      <c r="B386"/>
    </row>
    <row r="387" spans="2:2" x14ac:dyDescent="0.25">
      <c r="B387"/>
    </row>
    <row r="388" spans="2:2" x14ac:dyDescent="0.25">
      <c r="B388"/>
    </row>
    <row r="389" spans="2:2" x14ac:dyDescent="0.25">
      <c r="B389"/>
    </row>
    <row r="390" spans="2:2" x14ac:dyDescent="0.25">
      <c r="B390"/>
    </row>
    <row r="391" spans="2:2" x14ac:dyDescent="0.25">
      <c r="B391"/>
    </row>
    <row r="392" spans="2:2" x14ac:dyDescent="0.25">
      <c r="B392"/>
    </row>
    <row r="393" spans="2:2" x14ac:dyDescent="0.25">
      <c r="B393"/>
    </row>
    <row r="394" spans="2:2" x14ac:dyDescent="0.25">
      <c r="B394"/>
    </row>
    <row r="395" spans="2:2" x14ac:dyDescent="0.25">
      <c r="B395"/>
    </row>
    <row r="396" spans="2:2" x14ac:dyDescent="0.25">
      <c r="B396"/>
    </row>
    <row r="397" spans="2:2" x14ac:dyDescent="0.25">
      <c r="B397"/>
    </row>
    <row r="398" spans="2:2" x14ac:dyDescent="0.25">
      <c r="B398"/>
    </row>
    <row r="399" spans="2:2" x14ac:dyDescent="0.25">
      <c r="B399"/>
    </row>
    <row r="400" spans="2:2" x14ac:dyDescent="0.25">
      <c r="B400"/>
    </row>
    <row r="401" spans="2:2" x14ac:dyDescent="0.25">
      <c r="B401"/>
    </row>
    <row r="402" spans="2:2" x14ac:dyDescent="0.25">
      <c r="B402"/>
    </row>
    <row r="403" spans="2:2" x14ac:dyDescent="0.25">
      <c r="B403"/>
    </row>
    <row r="404" spans="2:2" x14ac:dyDescent="0.25">
      <c r="B404"/>
    </row>
    <row r="405" spans="2:2" x14ac:dyDescent="0.25">
      <c r="B405"/>
    </row>
    <row r="406" spans="2:2" x14ac:dyDescent="0.25">
      <c r="B406"/>
    </row>
    <row r="407" spans="2:2" x14ac:dyDescent="0.25">
      <c r="B407"/>
    </row>
    <row r="408" spans="2:2" x14ac:dyDescent="0.25">
      <c r="B408"/>
    </row>
    <row r="409" spans="2:2" x14ac:dyDescent="0.25">
      <c r="B409"/>
    </row>
    <row r="410" spans="2:2" x14ac:dyDescent="0.25">
      <c r="B410"/>
    </row>
    <row r="411" spans="2:2" x14ac:dyDescent="0.25">
      <c r="B411"/>
    </row>
    <row r="412" spans="2:2" x14ac:dyDescent="0.25">
      <c r="B412"/>
    </row>
    <row r="413" spans="2:2" x14ac:dyDescent="0.25">
      <c r="B413"/>
    </row>
    <row r="414" spans="2:2" x14ac:dyDescent="0.25">
      <c r="B414"/>
    </row>
    <row r="415" spans="2:2" x14ac:dyDescent="0.25">
      <c r="B415"/>
    </row>
    <row r="416" spans="2:2" x14ac:dyDescent="0.25">
      <c r="B416"/>
    </row>
    <row r="417" spans="2:2" x14ac:dyDescent="0.25">
      <c r="B417"/>
    </row>
    <row r="418" spans="2:2" x14ac:dyDescent="0.25">
      <c r="B418"/>
    </row>
    <row r="419" spans="2:2" x14ac:dyDescent="0.25">
      <c r="B419"/>
    </row>
    <row r="420" spans="2:2" x14ac:dyDescent="0.25">
      <c r="B420"/>
    </row>
    <row r="421" spans="2:2" x14ac:dyDescent="0.25">
      <c r="B421"/>
    </row>
    <row r="422" spans="2:2" x14ac:dyDescent="0.25">
      <c r="B422"/>
    </row>
    <row r="423" spans="2:2" x14ac:dyDescent="0.25">
      <c r="B423"/>
    </row>
    <row r="424" spans="2:2" x14ac:dyDescent="0.25">
      <c r="B424"/>
    </row>
    <row r="425" spans="2:2" x14ac:dyDescent="0.25">
      <c r="B425"/>
    </row>
    <row r="426" spans="2:2" x14ac:dyDescent="0.25">
      <c r="B426"/>
    </row>
    <row r="427" spans="2:2" x14ac:dyDescent="0.25">
      <c r="B427"/>
    </row>
    <row r="428" spans="2:2" x14ac:dyDescent="0.25">
      <c r="B428"/>
    </row>
    <row r="429" spans="2:2" x14ac:dyDescent="0.25">
      <c r="B429"/>
    </row>
    <row r="430" spans="2:2" x14ac:dyDescent="0.25">
      <c r="B430"/>
    </row>
    <row r="431" spans="2:2" x14ac:dyDescent="0.25">
      <c r="B431"/>
    </row>
    <row r="432" spans="2:2" x14ac:dyDescent="0.25">
      <c r="B432"/>
    </row>
    <row r="433" spans="2:2" x14ac:dyDescent="0.25">
      <c r="B433"/>
    </row>
    <row r="434" spans="2:2" x14ac:dyDescent="0.25">
      <c r="B434"/>
    </row>
    <row r="435" spans="2:2" x14ac:dyDescent="0.25">
      <c r="B435"/>
    </row>
    <row r="436" spans="2:2" x14ac:dyDescent="0.25">
      <c r="B436"/>
    </row>
    <row r="437" spans="2:2" x14ac:dyDescent="0.25">
      <c r="B437"/>
    </row>
    <row r="438" spans="2:2" x14ac:dyDescent="0.25">
      <c r="B438"/>
    </row>
    <row r="439" spans="2:2" x14ac:dyDescent="0.25">
      <c r="B439"/>
    </row>
    <row r="440" spans="2:2" x14ac:dyDescent="0.25">
      <c r="B440"/>
    </row>
    <row r="441" spans="2:2" x14ac:dyDescent="0.25">
      <c r="B441"/>
    </row>
    <row r="442" spans="2:2" x14ac:dyDescent="0.25">
      <c r="B442"/>
    </row>
    <row r="443" spans="2:2" x14ac:dyDescent="0.25">
      <c r="B443"/>
    </row>
    <row r="444" spans="2:2" x14ac:dyDescent="0.25">
      <c r="B444"/>
    </row>
    <row r="445" spans="2:2" x14ac:dyDescent="0.25">
      <c r="B445"/>
    </row>
    <row r="446" spans="2:2" x14ac:dyDescent="0.25">
      <c r="B446"/>
    </row>
    <row r="447" spans="2:2" x14ac:dyDescent="0.25">
      <c r="B447"/>
    </row>
    <row r="448" spans="2:2" x14ac:dyDescent="0.25">
      <c r="B448"/>
    </row>
    <row r="449" spans="2:2" x14ac:dyDescent="0.25">
      <c r="B449"/>
    </row>
    <row r="450" spans="2:2" x14ac:dyDescent="0.25">
      <c r="B450"/>
    </row>
    <row r="451" spans="2:2" x14ac:dyDescent="0.25">
      <c r="B451"/>
    </row>
    <row r="452" spans="2:2" x14ac:dyDescent="0.25">
      <c r="B452"/>
    </row>
    <row r="453" spans="2:2" x14ac:dyDescent="0.25">
      <c r="B453"/>
    </row>
    <row r="454" spans="2:2" x14ac:dyDescent="0.25">
      <c r="B454"/>
    </row>
    <row r="455" spans="2:2" x14ac:dyDescent="0.25">
      <c r="B455"/>
    </row>
    <row r="456" spans="2:2" x14ac:dyDescent="0.25">
      <c r="B456"/>
    </row>
    <row r="457" spans="2:2" x14ac:dyDescent="0.25">
      <c r="B457"/>
    </row>
    <row r="458" spans="2:2" x14ac:dyDescent="0.25">
      <c r="B458"/>
    </row>
    <row r="459" spans="2:2" x14ac:dyDescent="0.25">
      <c r="B459"/>
    </row>
    <row r="460" spans="2:2" x14ac:dyDescent="0.25">
      <c r="B460"/>
    </row>
    <row r="461" spans="2:2" x14ac:dyDescent="0.25">
      <c r="B461"/>
    </row>
    <row r="462" spans="2:2" x14ac:dyDescent="0.25">
      <c r="B462"/>
    </row>
    <row r="463" spans="2:2" x14ac:dyDescent="0.25">
      <c r="B463"/>
    </row>
    <row r="464" spans="2:2" x14ac:dyDescent="0.25">
      <c r="B464"/>
    </row>
    <row r="465" spans="2:2" x14ac:dyDescent="0.25">
      <c r="B465"/>
    </row>
    <row r="466" spans="2:2" x14ac:dyDescent="0.25">
      <c r="B466"/>
    </row>
    <row r="467" spans="2:2" x14ac:dyDescent="0.25">
      <c r="B467"/>
    </row>
    <row r="468" spans="2:2" x14ac:dyDescent="0.25">
      <c r="B468"/>
    </row>
    <row r="469" spans="2:2" x14ac:dyDescent="0.25">
      <c r="B469"/>
    </row>
    <row r="470" spans="2:2" x14ac:dyDescent="0.25">
      <c r="B470"/>
    </row>
    <row r="471" spans="2:2" x14ac:dyDescent="0.25">
      <c r="B471"/>
    </row>
    <row r="472" spans="2:2" x14ac:dyDescent="0.25">
      <c r="B472"/>
    </row>
    <row r="473" spans="2:2" x14ac:dyDescent="0.25">
      <c r="B473"/>
    </row>
    <row r="474" spans="2:2" x14ac:dyDescent="0.25">
      <c r="B474"/>
    </row>
  </sheetData>
  <sortState ref="A2:B474">
    <sortCondition ref="A2:A47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3</vt:i4>
      </vt:variant>
    </vt:vector>
  </HeadingPairs>
  <TitlesOfParts>
    <vt:vector size="9" baseType="lpstr">
      <vt:lpstr>Vlaki - proge </vt:lpstr>
      <vt:lpstr>Vlaki - postaje</vt:lpstr>
      <vt:lpstr>Obratovanje prog</vt:lpstr>
      <vt:lpstr>BRT_NT</vt:lpstr>
      <vt:lpstr>Število vlakov</vt:lpstr>
      <vt:lpstr>Dolžine odsekov</vt:lpstr>
      <vt:lpstr>BRT_NT!Tiskanje_naslovov</vt:lpstr>
      <vt:lpstr>'Obratovanje prog'!Tiskanje_naslovov</vt:lpstr>
      <vt:lpstr>'Vlaki - proge 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uros.zupan</dc:creator>
  <cp:lastModifiedBy>Jure Lah</cp:lastModifiedBy>
  <cp:lastPrinted>2020-06-08T12:13:26Z</cp:lastPrinted>
  <dcterms:created xsi:type="dcterms:W3CDTF">2017-08-23T10:50:41Z</dcterms:created>
  <dcterms:modified xsi:type="dcterms:W3CDTF">2023-03-17T08:53:40Z</dcterms:modified>
</cp:coreProperties>
</file>